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90" windowWidth="18960" windowHeight="8520"/>
  </bookViews>
  <sheets>
    <sheet name="Péče o keře" sheetId="1" r:id="rId1"/>
  </sheets>
  <definedNames>
    <definedName name="_xlnm._FilterDatabase" localSheetId="0" hidden="1">'Péče o keře'!$B$4:$O$156</definedName>
  </definedNames>
  <calcPr calcId="145621"/>
</workbook>
</file>

<file path=xl/calcChain.xml><?xml version="1.0" encoding="utf-8"?>
<calcChain xmlns="http://schemas.openxmlformats.org/spreadsheetml/2006/main">
  <c r="D118" i="1" l="1"/>
  <c r="D157" i="1" s="1"/>
  <c r="D182" i="1"/>
  <c r="C183" i="1"/>
  <c r="C189" i="1"/>
  <c r="D184" i="1"/>
  <c r="C186" i="1"/>
  <c r="C184" i="1"/>
  <c r="D188" i="1"/>
  <c r="C185" i="1" l="1"/>
  <c r="L126" i="1"/>
  <c r="L98" i="1"/>
  <c r="L90" i="1"/>
  <c r="L57" i="1"/>
  <c r="L56" i="1"/>
  <c r="L52" i="1"/>
  <c r="L24" i="1"/>
  <c r="L20" i="1"/>
  <c r="L141" i="1"/>
  <c r="L128" i="1"/>
  <c r="L59" i="1"/>
  <c r="L53" i="1"/>
  <c r="L23" i="1"/>
  <c r="L22" i="1"/>
  <c r="L21" i="1"/>
  <c r="L55" i="1"/>
  <c r="L54" i="1"/>
  <c r="L108" i="1"/>
  <c r="M97" i="1"/>
  <c r="M101" i="1"/>
  <c r="M102" i="1"/>
  <c r="M106" i="1"/>
  <c r="M108" i="1"/>
  <c r="M118" i="1"/>
  <c r="M47" i="1"/>
  <c r="M36" i="1"/>
  <c r="M31" i="1"/>
  <c r="M16" i="1"/>
  <c r="M9" i="1"/>
  <c r="L81" i="1"/>
  <c r="L65" i="1"/>
  <c r="L66" i="1"/>
  <c r="L67" i="1"/>
  <c r="L64" i="1"/>
  <c r="L63" i="1"/>
  <c r="L62" i="1"/>
  <c r="L61" i="1"/>
  <c r="L129" i="1"/>
  <c r="L127" i="1"/>
  <c r="L124" i="1"/>
  <c r="L87" i="1"/>
  <c r="L150" i="1"/>
  <c r="L155" i="1"/>
  <c r="L154" i="1"/>
  <c r="L47" i="1"/>
  <c r="L44" i="1"/>
  <c r="L50" i="1"/>
  <c r="L138" i="1"/>
  <c r="L137" i="1"/>
  <c r="L136" i="1"/>
  <c r="L104" i="1"/>
  <c r="L102" i="1"/>
  <c r="L101" i="1"/>
  <c r="L97" i="1"/>
  <c r="L89" i="1"/>
  <c r="L118" i="1"/>
  <c r="L132" i="1"/>
  <c r="L31" i="1"/>
  <c r="L40" i="1"/>
  <c r="L38" i="1"/>
  <c r="L37" i="1"/>
  <c r="L39" i="1"/>
  <c r="L15" i="1"/>
  <c r="L14" i="1"/>
  <c r="L32" i="1"/>
  <c r="L34" i="1"/>
  <c r="L11" i="1"/>
  <c r="L13" i="1"/>
  <c r="L157" i="1" l="1"/>
  <c r="M157" i="1"/>
  <c r="L3" i="1"/>
  <c r="C187" i="1"/>
</calcChain>
</file>

<file path=xl/comments1.xml><?xml version="1.0" encoding="utf-8"?>
<comments xmlns="http://schemas.openxmlformats.org/spreadsheetml/2006/main">
  <authors>
    <author>LENOVO USER</author>
  </authors>
  <commentList>
    <comment ref="M10" authorId="0">
      <text>
        <r>
          <rPr>
            <b/>
            <sz val="8"/>
            <color indexed="81"/>
            <rFont val="Tahoma"/>
            <family val="2"/>
            <charset val="238"/>
          </rPr>
          <t>LENOVO USER:</t>
        </r>
        <r>
          <rPr>
            <sz val="8"/>
            <color indexed="81"/>
            <rFont val="Tahoma"/>
            <family val="2"/>
            <charset val="238"/>
          </rPr>
          <t xml:space="preserve">
povrch koule: pí*d^2</t>
        </r>
      </text>
    </comment>
  </commentList>
</comments>
</file>

<file path=xl/sharedStrings.xml><?xml version="1.0" encoding="utf-8"?>
<sst xmlns="http://schemas.openxmlformats.org/spreadsheetml/2006/main" count="540" uniqueCount="328">
  <si>
    <t>Cesta za OSP k zahrádkám</t>
  </si>
  <si>
    <t>Zalázeňsko</t>
  </si>
  <si>
    <t>Vinohrady</t>
  </si>
  <si>
    <t>Prostor u garáží pod halou</t>
  </si>
  <si>
    <t>Hrabačov - nová okružní křižovatka a okolí</t>
  </si>
  <si>
    <t>Pod Kozincem - nová okružní křižovatka a okolí</t>
  </si>
  <si>
    <t>Prostor před novou sportovní halou</t>
  </si>
  <si>
    <t>Prostor před č.p. 70</t>
  </si>
  <si>
    <t>Pomník u sokolovny</t>
  </si>
  <si>
    <t>Nové výsadby kolem kostela</t>
  </si>
  <si>
    <t>Keře před gymnáziem</t>
  </si>
  <si>
    <t>Parkoviště u MěÚ - budova C</t>
  </si>
  <si>
    <t>Park SPŠT</t>
  </si>
  <si>
    <t>Sídliště Spořilov - ul. Jeriova</t>
  </si>
  <si>
    <t>Parčík "U zeleniny"</t>
  </si>
  <si>
    <t>"Parčík v Jilmu"</t>
  </si>
  <si>
    <t>Bytovky na Roztocké</t>
  </si>
  <si>
    <t>Spojka mezi ul. Krkonošská a V Jilmu (p.p.č. 1331/1)</t>
  </si>
  <si>
    <t xml:space="preserve">Lokality </t>
  </si>
  <si>
    <t>Zvědavá ul. dole</t>
  </si>
  <si>
    <t>Zvědavá ul. pozemky nad hřištěm</t>
  </si>
  <si>
    <t>A</t>
  </si>
  <si>
    <t>keře tvarované - "živé ploty"</t>
  </si>
  <si>
    <t>keře tvarované - plochy</t>
  </si>
  <si>
    <t>B</t>
  </si>
  <si>
    <t>C</t>
  </si>
  <si>
    <t>D</t>
  </si>
  <si>
    <t>šeřík</t>
  </si>
  <si>
    <t xml:space="preserve">Keře v Husově ulici </t>
  </si>
  <si>
    <t xml:space="preserve">NÁLET </t>
  </si>
  <si>
    <t>Metyšova ul. - parkoviště u pivovaru</t>
  </si>
  <si>
    <t>Kozinec - ul. Na Kozinci</t>
  </si>
  <si>
    <t>Kozinec - ul. Na Drahách</t>
  </si>
  <si>
    <t>Kozinec - Nouzov</t>
  </si>
  <si>
    <t>zlatice, kleč</t>
  </si>
  <si>
    <t>m2</t>
  </si>
  <si>
    <t>poznámky</t>
  </si>
  <si>
    <t>vpravo navíc maliník</t>
  </si>
  <si>
    <t>Ul. Spořilovská</t>
  </si>
  <si>
    <t>zlatice ad.</t>
  </si>
  <si>
    <t>Ovocná alej za nemocnicí</t>
  </si>
  <si>
    <t>nové výsadby</t>
  </si>
  <si>
    <t>U nemocnice u č.p. 59, 60</t>
  </si>
  <si>
    <t>růže svr.</t>
  </si>
  <si>
    <t>Silnice na Mříčnou - křižovatka u zrcadla</t>
  </si>
  <si>
    <t>Starý hřbitov - křižovatka u zrcadla</t>
  </si>
  <si>
    <t>?</t>
  </si>
  <si>
    <t>kleč</t>
  </si>
  <si>
    <t>malé keříky, nahoře u mohylky jsou taky velké tůje</t>
  </si>
  <si>
    <t>u zdi parku nálet jasanu</t>
  </si>
  <si>
    <t xml:space="preserve">Prostranství mezi kostelem a bud. C </t>
  </si>
  <si>
    <t>Živý plot u SD Jilm</t>
  </si>
  <si>
    <t>Ul. Žižkova</t>
  </si>
  <si>
    <t>značka</t>
  </si>
  <si>
    <t>plochy (přibližně) [m]</t>
  </si>
  <si>
    <t>kusy</t>
  </si>
  <si>
    <t>d</t>
  </si>
  <si>
    <t>délka</t>
  </si>
  <si>
    <t>šířka</t>
  </si>
  <si>
    <t>š</t>
  </si>
  <si>
    <t>výška</t>
  </si>
  <si>
    <t>šeřík, zlatice, ?</t>
  </si>
  <si>
    <t>tis</t>
  </si>
  <si>
    <t>tis stříhaný do koule</t>
  </si>
  <si>
    <t>nepravidelný tvar (nelze spočítat ze šířky a délky)</t>
  </si>
  <si>
    <t>1x škumpa, 3x "ovocný"</t>
  </si>
  <si>
    <t xml:space="preserve">Koupaliště </t>
  </si>
  <si>
    <t>nálety u sýpky ostříhat!, cypřiš a borovice blízko u sebe</t>
  </si>
  <si>
    <t>rozměry jsou zjednodušené (členitější tvar)</t>
  </si>
  <si>
    <t>rozměry zjednodušeně, u zrcadla nálet javoru, lípa?</t>
  </si>
  <si>
    <t>tisy</t>
  </si>
  <si>
    <t>bez - ulomená větev!!, na p.p.č. 40/2 vysazeny nové keře (plocha 9x3m), není ale městské</t>
  </si>
  <si>
    <t>větší skupiny větších keřů (počet přibližný)</t>
  </si>
  <si>
    <t>jíva ad.</t>
  </si>
  <si>
    <t>ptačí zob (?)</t>
  </si>
  <si>
    <t>typ keře</t>
  </si>
  <si>
    <t>kruháč prům. 7 m, 2 nepravidelné plochy dl. 28 a 10 m a široké max. 7 a 2 m</t>
  </si>
  <si>
    <t>K břízkám u č.p. 286</t>
  </si>
  <si>
    <t>Před Sano centrem</t>
  </si>
  <si>
    <t>jíva, vrba</t>
  </si>
  <si>
    <t>dále obrůstající pařezy (javor, vrba), malý javor. nálet za garážemi - vyříznout, KŘÍDLATKA!!!, u plotu OSP javor. nálet 2x obv. 75 cm (!!!), 6x menší stromky</t>
  </si>
  <si>
    <t>u prostředních schodů</t>
  </si>
  <si>
    <t>2 až 5</t>
  </si>
  <si>
    <t>počet odhadem, velké skupiny</t>
  </si>
  <si>
    <t>trojpuk ?</t>
  </si>
  <si>
    <t>2 až 3</t>
  </si>
  <si>
    <t>velká skupina, uvnitř zatím malý  nálet (šípek, javor?, jasan?)</t>
  </si>
  <si>
    <t>zlatice, dřišťál, šeřík, zerav</t>
  </si>
  <si>
    <t>(2x3 m)</t>
  </si>
  <si>
    <t>4x5 m</t>
  </si>
  <si>
    <t>poblíž SUMO</t>
  </si>
  <si>
    <t>hned na kraji u sokolovny, dále ještě jeden šípek</t>
  </si>
  <si>
    <t>nad zídkou u zadních schodů (poblíž Kopečku)</t>
  </si>
  <si>
    <t>Ul. Jar. Havlíčka (pod autobusovým nádražím)</t>
  </si>
  <si>
    <t>U autobusového nádraží - Kopeček</t>
  </si>
  <si>
    <t>U autobusového nádraží - Ke Stadionu</t>
  </si>
  <si>
    <t>2,5-3</t>
  </si>
  <si>
    <t>3 u Čechových, 2 na druhém konci</t>
  </si>
  <si>
    <t>jalovec (2x), "tůje" (4x)</t>
  </si>
  <si>
    <t>1 z těch jalovců je na pokácení</t>
  </si>
  <si>
    <t>Sídliště Spořilov - č.p. 995, p.p.č. 839/30 (před školkou)</t>
  </si>
  <si>
    <t>poléhavý jalovec</t>
  </si>
  <si>
    <t>velké keře, v jednom lípa (nechat), v jednom bez</t>
  </si>
  <si>
    <t>prům. cca 4 m</t>
  </si>
  <si>
    <t>Ulice Roztocká  u č.p. 1000 a 1001</t>
  </si>
  <si>
    <t>dřišťál</t>
  </si>
  <si>
    <t>rododendron</t>
  </si>
  <si>
    <t>malé keře</t>
  </si>
  <si>
    <t>habr</t>
  </si>
  <si>
    <t>Sídliště Spořilov - ul. Jana Weisse - u panel. domů č.p. 997-999 (p.p.č. 839/33)</t>
  </si>
  <si>
    <t>líska, vrba, kleč</t>
  </si>
  <si>
    <t>ptačí zob</t>
  </si>
  <si>
    <t>bez</t>
  </si>
  <si>
    <t>skalník, poléhavý jalovec</t>
  </si>
  <si>
    <t>vrba - velká skupina na ploše cca 10x15 m, kleč je proschlá, na bývalém beachvolejbal. hřišti - vrbový nálet v celé ploše</t>
  </si>
  <si>
    <t>(u první bytovky)</t>
  </si>
  <si>
    <t>0,3 až 0,6</t>
  </si>
  <si>
    <t>pámelník, ?</t>
  </si>
  <si>
    <t>drobné keříky poblíž silnice (Roztocká)</t>
  </si>
  <si>
    <t>u kontejnerů na konci ulice Ambrožova</t>
  </si>
  <si>
    <t>Kolem č.p. 1219 ("teplo") (p.p.č. 839/84, 839/48)</t>
  </si>
  <si>
    <t>svída, růže svraskalá</t>
  </si>
  <si>
    <t>svída na ploše cca 6x4 m, v. 2-3 m, růže na ploše cca 2x3 m, dost proschlá, i do svídy vrůstá škumpa</t>
  </si>
  <si>
    <t>jasmín</t>
  </si>
  <si>
    <t>u č.p. 1213</t>
  </si>
  <si>
    <t>0,5 až 0,6</t>
  </si>
  <si>
    <t>kleč 1x (malinká), mochna (?) 2x (za č.p. 1207)</t>
  </si>
  <si>
    <t>Vnitroblok za ulicí Jana Weisse (p.p.č. 839/77 a část p.p.č. 839/78)</t>
  </si>
  <si>
    <t>Ul. Ambrožova (druhá část p.p.č. 839/78)</t>
  </si>
  <si>
    <t>1,2 až 1,7</t>
  </si>
  <si>
    <t>zeleň na jižní straně ulice, tedy severně od panel domů č.p. 1214-1217 není na městských pozemcích, štědřenec a javor jsou na rohu mezi panel. Domy č.p. 1208 a 1209</t>
  </si>
  <si>
    <t>šeřík (hodně seřezaný)</t>
  </si>
  <si>
    <t>před domy v ulici J. Weisse nic, vše za domy a vedle domů</t>
  </si>
  <si>
    <t>ještě jedna pivoňka za č.p. 998</t>
  </si>
  <si>
    <t>Sídliště Spořilov - Kinopark (p.p.č. 839/41)</t>
  </si>
  <si>
    <t>meruzalka (?)</t>
  </si>
  <si>
    <t>mochna (?)</t>
  </si>
  <si>
    <t>šeřík 6x, vrba 1x, mahon 1x, mochna (?) 1x, jasmín 4x, buxus 2x</t>
  </si>
  <si>
    <t>pámelník/tavolník ??</t>
  </si>
  <si>
    <t>meruzalka, tavolník, ?</t>
  </si>
  <si>
    <t>plocha odhadem z mapy, keře ve třech výškách, výška odhadem průměrná</t>
  </si>
  <si>
    <t>mochna, tavolník</t>
  </si>
  <si>
    <t>U č.p.332 (býv. kojen. ústav) a okolí (p.p.č. 259/1, p.p.č. 256/2)</t>
  </si>
  <si>
    <t>velké keře</t>
  </si>
  <si>
    <t>skalník</t>
  </si>
  <si>
    <t>kleče, líska 1x</t>
  </si>
  <si>
    <t>ještě pivoňky (před č.p. 332)</t>
  </si>
  <si>
    <t>za č.p. 332, ještě kus pěkně udržovaného živého plotu za č.p. 64 - asi svépomocí</t>
  </si>
  <si>
    <t>hodně seřezané</t>
  </si>
  <si>
    <t>výška uvedena maximální</t>
  </si>
  <si>
    <t>v kleči je vrostlá křídlatka!!</t>
  </si>
  <si>
    <t>šířka průměrná (lichoběžník)</t>
  </si>
  <si>
    <t>plochy odhadem z mapy a pochůzky v terénu</t>
  </si>
  <si>
    <t>skalník 57 m2, meruzalka (?) 24 m2, zbytek ostatní</t>
  </si>
  <si>
    <t>kleč u pomníku (Masarykova horská silnice)</t>
  </si>
  <si>
    <t xml:space="preserve">3 až 4 </t>
  </si>
  <si>
    <t>kleč je plná javorových náletů, ve skupině jsou také vrostlé dva již velké stromy (jeden s vícebarevnými listy)</t>
  </si>
  <si>
    <t>vše ohromně prorostlé plevelem, místy nejsou keře vůbec vidět, místy vůbec nejsou (mají tam být?), místy nálety?; plocha pochůzkou, z fotek, z mapy; tavolník vysoký cca 0,5 m</t>
  </si>
  <si>
    <t>meruzalka za pomníkem padlým z 1.sv.v.</t>
  </si>
  <si>
    <t>tůje (2x), kleč</t>
  </si>
  <si>
    <t>Před č.p. 1</t>
  </si>
  <si>
    <t>zlatice</t>
  </si>
  <si>
    <t>šípek, trnka, líska, bez, hloh, špendlík</t>
  </si>
  <si>
    <t>líska na kraji proschlá, bez proschlý, na SZ okraji rostou třešně (velké stromy)</t>
  </si>
  <si>
    <t>kleč 5x, cypřiš</t>
  </si>
  <si>
    <t>kleče malé</t>
  </si>
  <si>
    <t>růže svraskalá, kleč</t>
  </si>
  <si>
    <t>svída</t>
  </si>
  <si>
    <t>svída, pámelník ?</t>
  </si>
  <si>
    <t>p.p.č. 157/2, 156/3</t>
  </si>
  <si>
    <t>skoro u silnice, p.p.č. 156/3</t>
  </si>
  <si>
    <t>p.p.č. 156/3 - mezi nádrží a silnicí</t>
  </si>
  <si>
    <t>kleč 8x (v. 2 m, 4 m), líska 2x, jasmín, červený buk (jako keř)</t>
  </si>
  <si>
    <t>3,5-4</t>
  </si>
  <si>
    <t>šeřík, ptačí zob, meruzalka</t>
  </si>
  <si>
    <t>Sídliště Spořilov - ul. Jana Weisse - u Rena</t>
  </si>
  <si>
    <t>plocha přibližně kruhového půdorysu před Renem; prorostlé nálety lípy a jasanu</t>
  </si>
  <si>
    <t xml:space="preserve">pámelník, kalina? </t>
  </si>
  <si>
    <t>ta kalina je něčím napadená, taky je vrostlá do třešně</t>
  </si>
  <si>
    <t>mochna</t>
  </si>
  <si>
    <t>přibližně kruh. půdorys o prům. 2 m</t>
  </si>
  <si>
    <t>plochy odhadem z mapy a pochůzky v terénu; hodně náletu - břízy, osiky, javory</t>
  </si>
  <si>
    <t>Průtah městem - Na Vrších</t>
  </si>
  <si>
    <t>velké skupiny</t>
  </si>
  <si>
    <t>plocha odhadem z mapy a  pochůzky v terénu</t>
  </si>
  <si>
    <t>proschlý (poničený zimní údržbou?), prorostlý kopřivami a trávou</t>
  </si>
  <si>
    <t>svída, kleč</t>
  </si>
  <si>
    <t>kleče zarostlé ve svídě</t>
  </si>
  <si>
    <t>Průtah městem  (ulKrkonošská) - vedle pens. Alexandr</t>
  </si>
  <si>
    <t>Průtah městem  (ul. Krkonošská) - od vjezdu k bytovkám až k 3. přechodu</t>
  </si>
  <si>
    <t>Průtah městem  (ul. Krkonošská) - od odbočky za 3. přechodem až k odbočce za zástěnu</t>
  </si>
  <si>
    <t>Průtah městem  (ul. Krkonošská) - za zástěnou</t>
  </si>
  <si>
    <t>plocha odhadem z mapy a  pochůzky v terénu; velmi neudržované, zvláště u vjezdu; místy sahají větve i 1 m na asfalt</t>
  </si>
  <si>
    <t>p.p.č. 839/93 před č.p. 991 není městská</t>
  </si>
  <si>
    <t xml:space="preserve">Sídliště Spořilov - kolem věžáku a Tesca (p.p.č. 839/25) </t>
  </si>
  <si>
    <t>šípek, maliník</t>
  </si>
  <si>
    <t>u příchodu k věžáku</t>
  </si>
  <si>
    <t>pámelník?</t>
  </si>
  <si>
    <t xml:space="preserve">západně od Tesca, v keřích jsou vrostlé javory </t>
  </si>
  <si>
    <t>skalník, meruzalka, tavolník ?</t>
  </si>
  <si>
    <t>1/ u parkoviště u bytovek, 2/ nové výsadby u cesty do parku</t>
  </si>
  <si>
    <t>před Tescem; hodně moc zaplevelené; plocha odhadem z mapy a pochůzkou v terénu</t>
  </si>
  <si>
    <t>Sídliště Spořilov - kolem DPS (p.č. 839/23)</t>
  </si>
  <si>
    <t>poléhavý s drobnými oválnými lístky</t>
  </si>
  <si>
    <t>meruzalka</t>
  </si>
  <si>
    <t>plocha odhadem z mapy a pochůzkou v terénu</t>
  </si>
  <si>
    <t>jedna část za DPS, jedna na JV rohu; plocha odhadem z mapy a pochůzkou v terénu</t>
  </si>
  <si>
    <t>na JV rohu; plocha odhadem z mapy a pochůzkou v terénu</t>
  </si>
  <si>
    <t>buxus</t>
  </si>
  <si>
    <t xml:space="preserve">Sídliště Spořilov - před, vedle a za č.p. 636 </t>
  </si>
  <si>
    <t>výška 1,5, 2 a 2,5 m</t>
  </si>
  <si>
    <t>rododendrony výšky 2-2,5 m</t>
  </si>
  <si>
    <t>kalina</t>
  </si>
  <si>
    <t>půdorysně přibl. kruh, průměr 3 m</t>
  </si>
  <si>
    <t>šeřík (2x), kalina (3x), ?</t>
  </si>
  <si>
    <t>Sídliště Spořilov - mezi č.p. 497 a 499</t>
  </si>
  <si>
    <t>šeříky výšky cca 4-5 m, kaliny výšky 1,5 a 2,5 m (2x), ostatní keře výšky 2 a 2,5 m</t>
  </si>
  <si>
    <t>Sídliště Spořilov - za (pod) a vedle č.p. 499</t>
  </si>
  <si>
    <t>A,B</t>
  </si>
  <si>
    <t>jasmín?</t>
  </si>
  <si>
    <t>prům. každého keře je cca 2 m (kruhový půdorys)</t>
  </si>
  <si>
    <t>Sídliště Spořilov - parčík pro seniory (mezi domy č.p. 638 a 494)</t>
  </si>
  <si>
    <t>šípek, hloh, zlatice</t>
  </si>
  <si>
    <t>šípek a hloh výšky cca 5-6 m, zlatice výšky cca 3 m</t>
  </si>
  <si>
    <t>větší keře s tuhými listy (kalina?) v ploše poléhavých keřů - před č.p. 638</t>
  </si>
  <si>
    <t>před č.p. 494</t>
  </si>
  <si>
    <t>Okolí okružní křižovatky (u drogerie) - nové výsadby</t>
  </si>
  <si>
    <t>tůje u pomníčku, kleč u pomníku padlým 1. sv.v. (v ní vrostlý jeřáb), další kleče jsou i uprostřed kruhového objezdu</t>
  </si>
  <si>
    <t>řez</t>
  </si>
  <si>
    <t>jarní zmlazovací</t>
  </si>
  <si>
    <t>2x/rok</t>
  </si>
  <si>
    <t>1x/rok</t>
  </si>
  <si>
    <t>např.</t>
  </si>
  <si>
    <t>poznámka</t>
  </si>
  <si>
    <t>tvarovací řez</t>
  </si>
  <si>
    <t>u keřů ozdobných květem se řez provádí až po odkvětu</t>
  </si>
  <si>
    <t>1x/2 roky</t>
  </si>
  <si>
    <t>zdravotní a ošetřovací řez</t>
  </si>
  <si>
    <t>především odstraňování suchých větví; v případě nutnosti též tvarování výchovným řezem</t>
  </si>
  <si>
    <t>dle délky přírůstů, záměru a lokality</t>
  </si>
  <si>
    <t>rododendrony, azalky</t>
  </si>
  <si>
    <t>typ řezu/ další péče</t>
  </si>
  <si>
    <t>hnojení</t>
  </si>
  <si>
    <t>štěpkou, kompostem, hnojivem</t>
  </si>
  <si>
    <t>jalovce</t>
  </si>
  <si>
    <t>málo</t>
  </si>
  <si>
    <t>téměř bez řezu, pouze odstraňování přerostlých výhonů - např. u chodníků, odstraňování suchých větví</t>
  </si>
  <si>
    <t>další poznámky k péči o keře - požadujeme:</t>
  </si>
  <si>
    <t>průběžné odstraňování suchých větví - viz též zdravotní a ošetřovací řez</t>
  </si>
  <si>
    <t>křídlatku (a další invazivní rotliny) je nutné odstraňovat efektivně, tj. vytrhat i s kořeny, popř. vyřezat a potřít herbicidem</t>
  </si>
  <si>
    <t>v případě nutnosti - realizace víceprací (např. odstranění uhynulých keřů, náhrada výsadeb ad.)</t>
  </si>
  <si>
    <t>termíny realizace v některých lokalitách upravit dle termínů městských slavností - např. jižní část zám. parku ap.</t>
  </si>
  <si>
    <t>respektování schváleného Plánu péče (zám. park)</t>
  </si>
  <si>
    <t>dřišťál, habr, meruzalka, buxus, tis</t>
  </si>
  <si>
    <t>mochna, tavolník japonský, skalník, meruzalka</t>
  </si>
  <si>
    <t>Péče o keřové porosty</t>
  </si>
  <si>
    <t>E</t>
  </si>
  <si>
    <t>F</t>
  </si>
  <si>
    <t>mochna, ?</t>
  </si>
  <si>
    <t>plocha odhadem z mapy, výška prům., šířka prům. 1,5 m, cca 14 keřů a délce 1, 2, 3 a 4 m</t>
  </si>
  <si>
    <t>nová výsadba v trávě na krátké straně panel. domu č.p. 999; zatím malé keříky</t>
  </si>
  <si>
    <t>živý plot před bytovkami</t>
  </si>
  <si>
    <t>průměr koule cca 1 m</t>
  </si>
  <si>
    <t>kleče, bez, kalina</t>
  </si>
  <si>
    <r>
      <rPr>
        <sz val="11"/>
        <rFont val="Calibri"/>
        <family val="2"/>
        <charset val="238"/>
        <scheme val="minor"/>
      </rPr>
      <t>kalina</t>
    </r>
    <r>
      <rPr>
        <b/>
        <sz val="11"/>
        <color rgb="FFFFC000"/>
        <rFont val="Calibri"/>
        <family val="2"/>
        <charset val="238"/>
        <scheme val="minor"/>
      </rPr>
      <t>, pámelník, …</t>
    </r>
  </si>
  <si>
    <t>pzn.:</t>
  </si>
  <si>
    <t>skalník, zerav, ?</t>
  </si>
  <si>
    <t>ks</t>
  </si>
  <si>
    <t>celková plocha k řezu</t>
  </si>
  <si>
    <t>průběžné odstraňování náletů  - intenzivně zejména v nových výsadbách (zám. park, kolem kostela, za nemocnicí ad.)</t>
  </si>
  <si>
    <t>skalník, tavolník</t>
  </si>
  <si>
    <t>tavola, ?</t>
  </si>
  <si>
    <t>tavolník jap., kleč, mochna (?)</t>
  </si>
  <si>
    <t>štědřenec (?), javor (?), tavolník jap.</t>
  </si>
  <si>
    <t>tavolník jap.</t>
  </si>
  <si>
    <r>
      <t>tavolník (plocha 23 m2, výška 0,6 m), pámelník (?) (plocha 90 m2, výška 1,5 m), tavolník jap.</t>
    </r>
    <r>
      <rPr>
        <sz val="11"/>
        <rFont val="Calibri"/>
        <family val="2"/>
        <charset val="238"/>
        <scheme val="minor"/>
      </rPr>
      <t>, mochna (?)</t>
    </r>
  </si>
  <si>
    <t>skalník, mochna (?), tavolník (?), tavolník jap.</t>
  </si>
  <si>
    <t>nálet</t>
  </si>
  <si>
    <t>pámelník ?</t>
  </si>
  <si>
    <t>pámelník ?, svída</t>
  </si>
  <si>
    <r>
      <t>A,</t>
    </r>
    <r>
      <rPr>
        <b/>
        <sz val="14"/>
        <color rgb="FF99CC00"/>
        <rFont val="Calibri"/>
        <family val="2"/>
        <charset val="238"/>
        <scheme val="minor"/>
      </rPr>
      <t>B</t>
    </r>
  </si>
  <si>
    <t>pozemky kolem panel. domů č.p. 1201-1206 nejsou městské, nejsou zde zahrnuty; plocha odhadem</t>
  </si>
  <si>
    <t>větší plochy byly počítány v m2, jednotlivé keře pak po kusech</t>
  </si>
  <si>
    <t>pokud uvažujeme, že 1 keř typu B roste na ploše cca 4 m2, dojdeme k tomuto přepočtu</t>
  </si>
  <si>
    <t>zlatice (skupina), kleč, smrk pichlavý "conica" (2)</t>
  </si>
  <si>
    <t>plocha odhadem, v keřích roste škumpa, celkem 13</t>
  </si>
  <si>
    <t>lísky 6, tůje 2 ad.</t>
  </si>
  <si>
    <t>pokud uvažujeme, že 1 keř typu A roste na ploše cca 1 m2, dojdeme k tomuto přepočtu</t>
  </si>
  <si>
    <t>Jilemnice - keřové porosty</t>
  </si>
  <si>
    <t>keře volně rostoucí - soliterní keře, skupiny, volně rostlé živé ploty</t>
  </si>
  <si>
    <t>keře vyšší - řezané - solitéry</t>
  </si>
  <si>
    <t>keře vyšší - řezané - skupiny</t>
  </si>
  <si>
    <t>A1</t>
  </si>
  <si>
    <t>A2</t>
  </si>
  <si>
    <t>růže svraskalá, zlatice, kleč</t>
  </si>
  <si>
    <t>svída, růže svraskalá, zlatice, pámelník, tavolník, mochna</t>
  </si>
  <si>
    <t>platí obecně: vždy záleží na záměru a lokalitě - pokud keře "nepřekáží", je možné řez provádět méně často</t>
  </si>
  <si>
    <t xml:space="preserve">poléhavé jalovce  </t>
  </si>
  <si>
    <t xml:space="preserve">poléhavý jalovec </t>
  </si>
  <si>
    <t>plocha odhadem</t>
  </si>
  <si>
    <t>jalovec</t>
  </si>
  <si>
    <t>větší (ošklivě ořezaný)</t>
  </si>
  <si>
    <t>tavolník 10x, kleč 2x, bez 1x</t>
  </si>
  <si>
    <t>keře menší, jen jedna kleč je velká (4x2x2m), bez je v místě bývalé trafiky vedle budovy ČSAD</t>
  </si>
  <si>
    <t xml:space="preserve">šeřík, líska, zlatice, bez, azalky, bobkovišeň, šácholan, kleč, tůje </t>
  </si>
  <si>
    <t>?, zlatice? 3x</t>
  </si>
  <si>
    <t>tavolník</t>
  </si>
  <si>
    <r>
      <t xml:space="preserve">škumpa </t>
    </r>
    <r>
      <rPr>
        <b/>
        <sz val="14"/>
        <color rgb="FF99CC00"/>
        <rFont val="Calibri"/>
        <family val="2"/>
        <charset val="238"/>
        <scheme val="minor"/>
      </rPr>
      <t>2x</t>
    </r>
    <r>
      <rPr>
        <sz val="11"/>
        <color theme="1"/>
        <rFont val="Calibri"/>
        <family val="2"/>
        <charset val="238"/>
        <scheme val="minor"/>
      </rPr>
      <t xml:space="preserve">, tůje </t>
    </r>
    <r>
      <rPr>
        <b/>
        <sz val="14"/>
        <color rgb="FF99CC00"/>
        <rFont val="Calibri"/>
        <family val="2"/>
        <charset val="238"/>
        <scheme val="minor"/>
      </rPr>
      <t>2x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pámelník ? (3x)</t>
    </r>
  </si>
  <si>
    <t>šeřík, tůje, tavolník?, bez, šípek, zlatice, ?</t>
  </si>
  <si>
    <t>poléhavý jalovec v ploše o prům. cca 4 m</t>
  </si>
  <si>
    <r>
      <t xml:space="preserve">zlatice a tavolník (?) výšky 2 m, tůje cca 8 m, šeříky výšky cca 3 a 6 m, bez cca 6 m, </t>
    </r>
    <r>
      <rPr>
        <sz val="11"/>
        <color theme="1"/>
        <rFont val="Calibri"/>
        <family val="2"/>
        <charset val="238"/>
        <scheme val="minor"/>
      </rPr>
      <t>plocha odhadem z mapy a pochůzkou</t>
    </r>
  </si>
  <si>
    <t>?, mochna, skalník, ?, tavolník japonský, drobná meruzalka ?, tavolník v. H.</t>
  </si>
  <si>
    <t>/C/</t>
  </si>
  <si>
    <t>zerav</t>
  </si>
  <si>
    <t>ten jalovec je poblíž Čechových, živoří</t>
  </si>
  <si>
    <t>na druhé straně silnice</t>
  </si>
  <si>
    <t>zkraje jsou proschlé jalovce prorostlé svídou a náletem javoru a jasanu, kleče přerostlé</t>
  </si>
  <si>
    <t>zkraje jsou proschlé jalovce (poničené zimní údržbou?), prorostlé svídou a náletem javoru a jasanu</t>
  </si>
  <si>
    <r>
      <t xml:space="preserve">tůje 2x, šeřík, </t>
    </r>
    <r>
      <rPr>
        <sz val="11"/>
        <color theme="1"/>
        <rFont val="Calibri"/>
        <family val="2"/>
        <charset val="238"/>
        <scheme val="minor"/>
      </rPr>
      <t>? (2 velké skupiny u cesty k č.p. 64)</t>
    </r>
  </si>
  <si>
    <r>
      <t xml:space="preserve">mochna 3x, </t>
    </r>
    <r>
      <rPr>
        <sz val="11"/>
        <color theme="1"/>
        <rFont val="Calibri"/>
        <family val="2"/>
        <charset val="238"/>
        <scheme val="minor"/>
      </rPr>
      <t>jalovec, jasmín</t>
    </r>
  </si>
  <si>
    <t>m2
(plocha k řezu)</t>
  </si>
  <si>
    <t>m2
(půdorysně)</t>
  </si>
  <si>
    <t>plocha přibližně (některé keře jsou velké, jiné hodně zdecimované)</t>
  </si>
  <si>
    <t>keře volně rostoucí - solitérní keře, skupiny, volně rostlé živé ploty</t>
  </si>
  <si>
    <t>Zámecký park a sokolský park - viz podrobný plán péče zpracovaný ing. Čížkovou v červnu 2013</t>
  </si>
  <si>
    <t>růže</t>
  </si>
  <si>
    <t>jasmín je vysoký cca 2 m; ve špičce</t>
  </si>
  <si>
    <t>kleč vysoká cca 2 m; ve špičce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</si>
</sst>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C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4"/>
      <color rgb="FF99CC00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sz val="11"/>
      <color rgb="FFFF3399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1EBAF"/>
        <bgColor indexed="64"/>
      </patternFill>
    </fill>
    <fill>
      <patternFill patternType="solid">
        <fgColor rgb="FFF0F0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164" fontId="0" fillId="0" borderId="0" xfId="0" applyNumberFormat="1"/>
    <xf numFmtId="164" fontId="0" fillId="0" borderId="0" xfId="0" applyNumberFormat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4" borderId="20" xfId="0" applyFill="1" applyBorder="1" applyAlignment="1">
      <alignment vertical="top" wrapText="1"/>
    </xf>
    <xf numFmtId="1" fontId="0" fillId="4" borderId="20" xfId="0" applyNumberFormat="1" applyFill="1" applyBorder="1" applyAlignment="1">
      <alignment vertical="top" wrapText="1"/>
    </xf>
    <xf numFmtId="0" fontId="0" fillId="0" borderId="21" xfId="0" applyBorder="1" applyAlignment="1">
      <alignment vertical="top" wrapText="1"/>
    </xf>
    <xf numFmtId="16" fontId="0" fillId="4" borderId="20" xfId="0" applyNumberForma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4" borderId="24" xfId="0" applyFill="1" applyBorder="1" applyAlignment="1">
      <alignment vertical="top" wrapText="1"/>
    </xf>
    <xf numFmtId="0" fontId="0" fillId="0" borderId="0" xfId="0" applyBorder="1"/>
    <xf numFmtId="0" fontId="7" fillId="0" borderId="3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/>
    </xf>
    <xf numFmtId="164" fontId="0" fillId="0" borderId="0" xfId="0" applyNumberFormat="1" applyAlignment="1">
      <alignment horizontal="left" wrapText="1"/>
    </xf>
    <xf numFmtId="0" fontId="0" fillId="6" borderId="29" xfId="0" applyFont="1" applyFill="1" applyBorder="1" applyAlignment="1">
      <alignment vertical="top"/>
    </xf>
    <xf numFmtId="0" fontId="0" fillId="6" borderId="27" xfId="0" applyFont="1" applyFill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0" fillId="0" borderId="5" xfId="0" applyFill="1" applyBorder="1" applyAlignment="1">
      <alignment vertical="top"/>
    </xf>
    <xf numFmtId="0" fontId="0" fillId="0" borderId="6" xfId="0" applyBorder="1"/>
    <xf numFmtId="0" fontId="0" fillId="0" borderId="8" xfId="0" applyFill="1" applyBorder="1" applyAlignment="1">
      <alignment vertical="top"/>
    </xf>
    <xf numFmtId="0" fontId="0" fillId="0" borderId="8" xfId="0" applyBorder="1"/>
    <xf numFmtId="0" fontId="0" fillId="0" borderId="10" xfId="0" applyFill="1" applyBorder="1" applyAlignment="1">
      <alignment vertical="top"/>
    </xf>
    <xf numFmtId="0" fontId="6" fillId="7" borderId="1" xfId="0" applyFont="1" applyFill="1" applyBorder="1" applyAlignment="1">
      <alignment vertical="top" wrapText="1"/>
    </xf>
    <xf numFmtId="1" fontId="0" fillId="5" borderId="9" xfId="0" applyNumberFormat="1" applyFill="1" applyBorder="1" applyAlignment="1">
      <alignment vertical="top"/>
    </xf>
    <xf numFmtId="0" fontId="6" fillId="9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0" fontId="6" fillId="11" borderId="1" xfId="0" applyFont="1" applyFill="1" applyBorder="1" applyAlignment="1">
      <alignment vertical="top" wrapText="1"/>
    </xf>
    <xf numFmtId="1" fontId="0" fillId="3" borderId="8" xfId="0" applyNumberFormat="1" applyFill="1" applyBorder="1" applyAlignment="1">
      <alignment vertical="top"/>
    </xf>
    <xf numFmtId="1" fontId="0" fillId="3" borderId="8" xfId="0" applyNumberFormat="1" applyFill="1" applyBorder="1" applyAlignment="1">
      <alignment vertical="top" wrapText="1"/>
    </xf>
    <xf numFmtId="1" fontId="0" fillId="3" borderId="22" xfId="0" applyNumberFormat="1" applyFill="1" applyBorder="1" applyAlignment="1">
      <alignment vertical="top"/>
    </xf>
    <xf numFmtId="0" fontId="0" fillId="12" borderId="1" xfId="0" applyFill="1" applyBorder="1" applyAlignment="1">
      <alignment vertical="top" wrapText="1"/>
    </xf>
    <xf numFmtId="0" fontId="0" fillId="12" borderId="2" xfId="0" applyFill="1" applyBorder="1" applyAlignment="1">
      <alignment vertical="top" wrapText="1"/>
    </xf>
    <xf numFmtId="0" fontId="0" fillId="12" borderId="14" xfId="0" applyFill="1" applyBorder="1" applyAlignment="1">
      <alignment vertical="top"/>
    </xf>
    <xf numFmtId="0" fontId="0" fillId="12" borderId="15" xfId="0" applyFill="1" applyBorder="1" applyAlignment="1">
      <alignment vertical="top" wrapText="1"/>
    </xf>
    <xf numFmtId="0" fontId="0" fillId="12" borderId="18" xfId="0" applyFill="1" applyBorder="1" applyAlignment="1">
      <alignment vertical="top" wrapText="1"/>
    </xf>
    <xf numFmtId="0" fontId="0" fillId="12" borderId="5" xfId="0" applyFill="1" applyBorder="1" applyAlignment="1">
      <alignment vertical="top" wrapText="1"/>
    </xf>
    <xf numFmtId="164" fontId="0" fillId="12" borderId="7" xfId="0" applyNumberFormat="1" applyFill="1" applyBorder="1" applyAlignment="1">
      <alignment vertical="top" wrapText="1"/>
    </xf>
    <xf numFmtId="0" fontId="0" fillId="12" borderId="3" xfId="0" applyFill="1" applyBorder="1" applyAlignment="1">
      <alignment vertical="top" wrapText="1"/>
    </xf>
    <xf numFmtId="0" fontId="0" fillId="12" borderId="16" xfId="0" applyFill="1" applyBorder="1" applyAlignment="1">
      <alignment vertical="top" wrapText="1"/>
    </xf>
    <xf numFmtId="0" fontId="0" fillId="12" borderId="4" xfId="0" applyFill="1" applyBorder="1" applyAlignment="1">
      <alignment vertical="top" wrapText="1"/>
    </xf>
    <xf numFmtId="0" fontId="0" fillId="12" borderId="13" xfId="0" applyFill="1" applyBorder="1" applyAlignment="1">
      <alignment vertical="top" wrapText="1"/>
    </xf>
    <xf numFmtId="0" fontId="0" fillId="12" borderId="19" xfId="0" applyFill="1" applyBorder="1" applyAlignment="1">
      <alignment vertical="top" wrapText="1"/>
    </xf>
    <xf numFmtId="0" fontId="0" fillId="12" borderId="8" xfId="0" applyFill="1" applyBorder="1" applyAlignment="1">
      <alignment vertical="top" wrapText="1"/>
    </xf>
    <xf numFmtId="164" fontId="0" fillId="12" borderId="9" xfId="0" applyNumberFormat="1" applyFill="1" applyBorder="1" applyAlignment="1">
      <alignment vertical="top" wrapText="1"/>
    </xf>
    <xf numFmtId="0" fontId="0" fillId="12" borderId="6" xfId="0" applyFill="1" applyBorder="1" applyAlignment="1">
      <alignment vertical="top" wrapText="1"/>
    </xf>
    <xf numFmtId="0" fontId="0" fillId="12" borderId="34" xfId="0" applyFill="1" applyBorder="1" applyAlignment="1">
      <alignment vertical="top" wrapText="1"/>
    </xf>
    <xf numFmtId="0" fontId="0" fillId="12" borderId="35" xfId="0" applyFill="1" applyBorder="1" applyAlignment="1">
      <alignment vertical="top" wrapText="1"/>
    </xf>
    <xf numFmtId="0" fontId="0" fillId="12" borderId="7" xfId="0" applyFill="1" applyBorder="1" applyAlignment="1">
      <alignment vertical="top" wrapText="1"/>
    </xf>
    <xf numFmtId="0" fontId="0" fillId="12" borderId="9" xfId="0" applyFill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1" xfId="0" applyFill="1" applyBorder="1"/>
    <xf numFmtId="1" fontId="0" fillId="0" borderId="1" xfId="0" applyNumberFormat="1" applyFill="1" applyBorder="1" applyAlignment="1">
      <alignment vertical="top" wrapText="1"/>
    </xf>
    <xf numFmtId="0" fontId="0" fillId="0" borderId="11" xfId="0" applyBorder="1"/>
    <xf numFmtId="0" fontId="0" fillId="0" borderId="27" xfId="0" applyFill="1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13" fillId="0" borderId="0" xfId="0" applyFont="1" applyFill="1" applyBorder="1" applyAlignment="1">
      <alignment vertical="top" wrapText="1"/>
    </xf>
    <xf numFmtId="0" fontId="13" fillId="0" borderId="0" xfId="0" applyFont="1" applyFill="1" applyBorder="1"/>
    <xf numFmtId="164" fontId="0" fillId="0" borderId="0" xfId="0" applyNumberFormat="1" applyBorder="1"/>
    <xf numFmtId="1" fontId="0" fillId="0" borderId="8" xfId="0" applyNumberFormat="1" applyFill="1" applyBorder="1" applyAlignment="1">
      <alignment vertical="top"/>
    </xf>
    <xf numFmtId="1" fontId="6" fillId="0" borderId="1" xfId="0" applyNumberFormat="1" applyFont="1" applyFill="1" applyBorder="1" applyAlignment="1">
      <alignment vertical="top" wrapText="1"/>
    </xf>
    <xf numFmtId="0" fontId="6" fillId="10" borderId="11" xfId="0" applyFont="1" applyFill="1" applyBorder="1" applyAlignment="1">
      <alignment vertical="top" wrapText="1"/>
    </xf>
    <xf numFmtId="1" fontId="0" fillId="5" borderId="2" xfId="0" applyNumberFormat="1" applyFill="1" applyBorder="1" applyAlignment="1">
      <alignment vertical="top"/>
    </xf>
    <xf numFmtId="0" fontId="6" fillId="8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1" fontId="0" fillId="0" borderId="0" xfId="0" applyNumberFormat="1"/>
    <xf numFmtId="1" fontId="0" fillId="0" borderId="6" xfId="0" applyNumberForma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0" fillId="0" borderId="0" xfId="0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12" borderId="5" xfId="0" applyFill="1" applyBorder="1" applyAlignment="1">
      <alignment horizontal="left" vertical="top" wrapText="1"/>
    </xf>
    <xf numFmtId="0" fontId="0" fillId="12" borderId="8" xfId="0" applyFill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8" fillId="6" borderId="25" xfId="0" applyFont="1" applyFill="1" applyBorder="1" applyAlignment="1">
      <alignment horizontal="left" vertical="top"/>
    </xf>
    <xf numFmtId="0" fontId="3" fillId="7" borderId="19" xfId="0" applyFont="1" applyFill="1" applyBorder="1" applyAlignment="1">
      <alignment horizontal="left" vertical="top"/>
    </xf>
    <xf numFmtId="0" fontId="0" fillId="7" borderId="20" xfId="0" applyFill="1" applyBorder="1" applyAlignment="1">
      <alignment horizontal="left" vertical="top" wrapText="1"/>
    </xf>
    <xf numFmtId="0" fontId="0" fillId="7" borderId="24" xfId="0" applyFill="1" applyBorder="1" applyAlignment="1">
      <alignment horizontal="left" vertical="top" wrapText="1"/>
    </xf>
    <xf numFmtId="0" fontId="0" fillId="7" borderId="33" xfId="0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0" fillId="13" borderId="8" xfId="0" applyFill="1" applyBorder="1" applyAlignment="1">
      <alignment vertical="top" wrapText="1"/>
    </xf>
    <xf numFmtId="0" fontId="0" fillId="13" borderId="1" xfId="0" applyFill="1" applyBorder="1" applyAlignment="1">
      <alignment vertical="top" wrapText="1"/>
    </xf>
    <xf numFmtId="0" fontId="0" fillId="13" borderId="2" xfId="0" applyFill="1" applyBorder="1" applyAlignment="1">
      <alignment vertical="top" wrapText="1"/>
    </xf>
    <xf numFmtId="0" fontId="0" fillId="13" borderId="3" xfId="0" applyFill="1" applyBorder="1" applyAlignment="1">
      <alignment vertical="top" wrapText="1"/>
    </xf>
    <xf numFmtId="0" fontId="0" fillId="13" borderId="9" xfId="0" applyFill="1" applyBorder="1" applyAlignment="1">
      <alignment vertical="top" wrapText="1"/>
    </xf>
    <xf numFmtId="0" fontId="0" fillId="13" borderId="8" xfId="0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2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6" borderId="30" xfId="0" applyFont="1" applyFill="1" applyBorder="1" applyAlignment="1">
      <alignment horizontal="left" vertical="top" wrapText="1"/>
    </xf>
    <xf numFmtId="0" fontId="0" fillId="6" borderId="31" xfId="0" applyFont="1" applyFill="1" applyBorder="1" applyAlignment="1">
      <alignment horizontal="left" vertical="top" wrapText="1"/>
    </xf>
    <xf numFmtId="0" fontId="0" fillId="6" borderId="26" xfId="0" applyFont="1" applyFill="1" applyBorder="1" applyAlignment="1">
      <alignment horizontal="left" vertical="top" wrapText="1"/>
    </xf>
    <xf numFmtId="164" fontId="0" fillId="6" borderId="30" xfId="0" applyNumberFormat="1" applyFont="1" applyFill="1" applyBorder="1" applyAlignment="1">
      <alignment horizontal="left" vertical="top"/>
    </xf>
    <xf numFmtId="164" fontId="0" fillId="6" borderId="31" xfId="0" applyNumberFormat="1" applyFont="1" applyFill="1" applyBorder="1" applyAlignment="1">
      <alignment horizontal="left" vertical="top"/>
    </xf>
    <xf numFmtId="164" fontId="0" fillId="6" borderId="32" xfId="0" applyNumberFormat="1" applyFont="1" applyFill="1" applyBorder="1" applyAlignment="1">
      <alignment horizontal="left" vertical="top"/>
    </xf>
    <xf numFmtId="0" fontId="0" fillId="0" borderId="3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/>
    </xf>
    <xf numFmtId="0" fontId="9" fillId="0" borderId="27" xfId="0" applyFont="1" applyBorder="1" applyAlignment="1">
      <alignment horizontal="center" vertical="top"/>
    </xf>
    <xf numFmtId="0" fontId="9" fillId="0" borderId="28" xfId="0" applyFont="1" applyBorder="1" applyAlignment="1">
      <alignment horizontal="center" vertical="top"/>
    </xf>
    <xf numFmtId="164" fontId="0" fillId="0" borderId="1" xfId="0" applyNumberFormat="1" applyBorder="1" applyAlignment="1">
      <alignment horizontal="left" vertical="top" wrapText="1"/>
    </xf>
    <xf numFmtId="164" fontId="0" fillId="0" borderId="9" xfId="0" applyNumberFormat="1" applyBorder="1" applyAlignment="1">
      <alignment horizontal="left" vertical="top" wrapText="1"/>
    </xf>
    <xf numFmtId="164" fontId="0" fillId="0" borderId="11" xfId="0" applyNumberFormat="1" applyBorder="1" applyAlignment="1">
      <alignment horizontal="left" vertical="top" wrapText="1"/>
    </xf>
    <xf numFmtId="164" fontId="0" fillId="0" borderId="12" xfId="0" applyNumberFormat="1" applyBorder="1" applyAlignment="1">
      <alignment horizontal="left" vertical="top" wrapText="1"/>
    </xf>
    <xf numFmtId="164" fontId="4" fillId="0" borderId="6" xfId="0" applyNumberFormat="1" applyFont="1" applyBorder="1" applyAlignment="1">
      <alignment horizontal="left" wrapText="1"/>
    </xf>
    <xf numFmtId="164" fontId="4" fillId="0" borderId="7" xfId="0" applyNumberFormat="1" applyFont="1" applyBorder="1" applyAlignment="1">
      <alignment horizontal="left" wrapText="1"/>
    </xf>
    <xf numFmtId="0" fontId="0" fillId="0" borderId="1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21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0F066"/>
      <color rgb="FFFF3399"/>
      <color rgb="FFFF3300"/>
      <color rgb="FFCCCC00"/>
      <color rgb="FF99CC00"/>
      <color rgb="FFFF5050"/>
      <color rgb="FFDDDDDD"/>
      <color rgb="FFFF9900"/>
      <color rgb="FFCC66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S191"/>
  <sheetViews>
    <sheetView tabSelected="1" zoomScale="85" zoomScaleNormal="85" workbookViewId="0">
      <pane xSplit="1" ySplit="5" topLeftCell="B165" activePane="bottomRight" state="frozen"/>
      <selection pane="topRight" activeCell="B1" sqref="B1"/>
      <selection pane="bottomLeft" activeCell="A6" sqref="A6"/>
      <selection pane="bottomRight" activeCell="D182" sqref="D182"/>
    </sheetView>
  </sheetViews>
  <sheetFormatPr defaultRowHeight="15" x14ac:dyDescent="0.25"/>
  <cols>
    <col min="1" max="1" width="8.7109375" style="86" customWidth="1"/>
    <col min="2" max="2" width="26" style="91" customWidth="1"/>
    <col min="3" max="3" width="14.85546875" customWidth="1"/>
    <col min="4" max="4" width="7.85546875" style="1" customWidth="1"/>
    <col min="5" max="5" width="6" style="1" customWidth="1"/>
    <col min="6" max="6" width="10.85546875" style="1" customWidth="1"/>
    <col min="7" max="7" width="7.42578125" style="1" customWidth="1"/>
    <col min="8" max="8" width="5.7109375" style="1" customWidth="1"/>
    <col min="9" max="9" width="5.140625" style="1" customWidth="1"/>
    <col min="10" max="10" width="5.5703125" style="1" customWidth="1"/>
    <col min="11" max="11" width="6.42578125" style="1" customWidth="1"/>
    <col min="12" max="12" width="16" customWidth="1"/>
    <col min="13" max="14" width="18.140625" style="5" customWidth="1"/>
    <col min="15" max="15" width="25.7109375" style="5" customWidth="1"/>
    <col min="16" max="16" width="2" style="5" customWidth="1"/>
    <col min="17" max="17" width="2.28515625" style="5" customWidth="1"/>
    <col min="18" max="18" width="2" style="1" customWidth="1"/>
    <col min="19" max="19" width="28.85546875" style="1" customWidth="1"/>
  </cols>
  <sheetData>
    <row r="2" spans="1:19" ht="23.25" x14ac:dyDescent="0.25">
      <c r="B2" s="90" t="s">
        <v>288</v>
      </c>
    </row>
    <row r="3" spans="1:19" ht="15.75" thickBot="1" x14ac:dyDescent="0.3">
      <c r="L3" s="83">
        <f>SUM(L119:L140)</f>
        <v>3494.2650000000003</v>
      </c>
    </row>
    <row r="4" spans="1:19" ht="30.75" thickBot="1" x14ac:dyDescent="0.3">
      <c r="B4" s="92" t="s">
        <v>18</v>
      </c>
      <c r="C4" s="59" t="s">
        <v>75</v>
      </c>
      <c r="D4" s="60" t="s">
        <v>55</v>
      </c>
      <c r="E4" s="47" t="s">
        <v>54</v>
      </c>
      <c r="F4" s="48"/>
      <c r="G4" s="48"/>
      <c r="H4" s="48"/>
      <c r="I4" s="48"/>
      <c r="J4" s="48"/>
      <c r="K4" s="49"/>
      <c r="L4" s="50" t="s">
        <v>321</v>
      </c>
      <c r="M4" s="51" t="s">
        <v>320</v>
      </c>
      <c r="N4" s="61"/>
      <c r="O4" s="62" t="s">
        <v>36</v>
      </c>
      <c r="P4"/>
      <c r="Q4"/>
      <c r="R4"/>
      <c r="S4"/>
    </row>
    <row r="5" spans="1:19" x14ac:dyDescent="0.25">
      <c r="B5" s="93"/>
      <c r="C5" s="45"/>
      <c r="D5" s="46"/>
      <c r="E5" s="53" t="s">
        <v>57</v>
      </c>
      <c r="F5" s="54" t="s">
        <v>58</v>
      </c>
      <c r="G5" s="54" t="s">
        <v>56</v>
      </c>
      <c r="H5" s="54" t="s">
        <v>59</v>
      </c>
      <c r="I5" s="54" t="s">
        <v>56</v>
      </c>
      <c r="J5" s="55" t="s">
        <v>59</v>
      </c>
      <c r="K5" s="56" t="s">
        <v>60</v>
      </c>
      <c r="L5" s="57"/>
      <c r="M5" s="58"/>
      <c r="N5" s="52"/>
      <c r="O5" s="63"/>
      <c r="P5"/>
      <c r="Q5"/>
      <c r="R5"/>
      <c r="S5"/>
    </row>
    <row r="6" spans="1:19" ht="62.25" customHeight="1" x14ac:dyDescent="0.25">
      <c r="A6" s="86">
        <v>1</v>
      </c>
      <c r="B6" s="94" t="s">
        <v>324</v>
      </c>
      <c r="C6" s="39"/>
      <c r="D6" s="17"/>
      <c r="E6" s="16"/>
      <c r="F6" s="4"/>
      <c r="G6" s="4"/>
      <c r="H6" s="4"/>
      <c r="I6" s="4"/>
      <c r="J6" s="17"/>
      <c r="K6" s="18"/>
      <c r="L6" s="77"/>
      <c r="M6" s="78"/>
      <c r="N6" s="7"/>
      <c r="O6" s="64"/>
      <c r="P6"/>
      <c r="Q6"/>
      <c r="R6"/>
      <c r="S6"/>
    </row>
    <row r="7" spans="1:19" ht="16.5" customHeight="1" x14ac:dyDescent="0.25">
      <c r="A7" s="86">
        <v>2</v>
      </c>
      <c r="B7" s="95" t="s">
        <v>160</v>
      </c>
      <c r="C7" s="30" t="s">
        <v>292</v>
      </c>
      <c r="D7" s="8">
        <v>1</v>
      </c>
      <c r="E7" s="9"/>
      <c r="F7" s="3"/>
      <c r="G7" s="3"/>
      <c r="H7" s="3"/>
      <c r="I7" s="3"/>
      <c r="J7" s="8"/>
      <c r="K7" s="11">
        <v>1.5</v>
      </c>
      <c r="L7" s="42"/>
      <c r="M7" s="37"/>
      <c r="N7" s="7" t="s">
        <v>161</v>
      </c>
      <c r="O7" s="64"/>
      <c r="P7"/>
      <c r="Q7"/>
      <c r="R7"/>
      <c r="S7"/>
    </row>
    <row r="8" spans="1:19" ht="60.75" customHeight="1" x14ac:dyDescent="0.25">
      <c r="A8" s="86">
        <v>3</v>
      </c>
      <c r="B8" s="95" t="s">
        <v>11</v>
      </c>
      <c r="C8" s="67" t="s">
        <v>24</v>
      </c>
      <c r="D8" s="17">
        <v>1</v>
      </c>
      <c r="E8" s="9"/>
      <c r="F8" s="3"/>
      <c r="G8" s="3"/>
      <c r="H8" s="3"/>
      <c r="I8" s="3"/>
      <c r="J8" s="8"/>
      <c r="K8" s="11"/>
      <c r="L8" s="42"/>
      <c r="M8" s="37"/>
      <c r="N8" s="7"/>
      <c r="O8" s="64" t="s">
        <v>71</v>
      </c>
      <c r="P8"/>
      <c r="Q8"/>
      <c r="R8"/>
      <c r="S8"/>
    </row>
    <row r="9" spans="1:19" ht="34.5" customHeight="1" x14ac:dyDescent="0.25">
      <c r="A9" s="86">
        <v>4</v>
      </c>
      <c r="B9" s="115" t="s">
        <v>50</v>
      </c>
      <c r="C9" s="36" t="s">
        <v>25</v>
      </c>
      <c r="D9" s="8"/>
      <c r="E9" s="9">
        <v>18</v>
      </c>
      <c r="F9" s="3">
        <v>0.6</v>
      </c>
      <c r="G9" s="3">
        <v>4.5999999999999996</v>
      </c>
      <c r="H9" s="3">
        <v>0.6</v>
      </c>
      <c r="I9" s="3"/>
      <c r="J9" s="8"/>
      <c r="K9" s="11">
        <v>0.5</v>
      </c>
      <c r="L9" s="42"/>
      <c r="M9" s="37">
        <f>E9*F9+G9*H9+((E9+F9+G9+H9)*K9)*2</f>
        <v>37.36</v>
      </c>
      <c r="N9" s="7" t="s">
        <v>62</v>
      </c>
      <c r="O9" s="64" t="s">
        <v>64</v>
      </c>
      <c r="P9"/>
      <c r="Q9"/>
      <c r="R9"/>
      <c r="S9"/>
    </row>
    <row r="10" spans="1:19" ht="30.75" customHeight="1" x14ac:dyDescent="0.25">
      <c r="B10" s="117"/>
      <c r="C10" s="36" t="s">
        <v>25</v>
      </c>
      <c r="D10" s="8">
        <v>2</v>
      </c>
      <c r="E10" s="9"/>
      <c r="F10" s="3"/>
      <c r="G10" s="3"/>
      <c r="H10" s="3"/>
      <c r="I10" s="3"/>
      <c r="J10" s="8"/>
      <c r="K10" s="11"/>
      <c r="L10" s="42"/>
      <c r="M10" s="37">
        <v>6</v>
      </c>
      <c r="N10" s="7" t="s">
        <v>63</v>
      </c>
      <c r="O10" s="64" t="s">
        <v>262</v>
      </c>
      <c r="P10"/>
      <c r="Q10"/>
      <c r="R10"/>
      <c r="S10"/>
    </row>
    <row r="11" spans="1:19" ht="16.5" customHeight="1" x14ac:dyDescent="0.25">
      <c r="A11" s="86">
        <v>5</v>
      </c>
      <c r="B11" s="95" t="s">
        <v>9</v>
      </c>
      <c r="C11" s="30" t="s">
        <v>293</v>
      </c>
      <c r="D11" s="8"/>
      <c r="E11" s="9">
        <v>5</v>
      </c>
      <c r="F11" s="3">
        <v>1</v>
      </c>
      <c r="G11" s="3">
        <v>37</v>
      </c>
      <c r="H11" s="3">
        <v>1</v>
      </c>
      <c r="I11" s="3"/>
      <c r="J11" s="8"/>
      <c r="K11" s="11"/>
      <c r="L11" s="43">
        <f>E11*F11+G11*H11</f>
        <v>42</v>
      </c>
      <c r="M11" s="37"/>
      <c r="N11" s="7"/>
      <c r="O11" s="64"/>
      <c r="P11"/>
      <c r="Q11"/>
      <c r="R11"/>
      <c r="S11"/>
    </row>
    <row r="12" spans="1:19" ht="33.75" customHeight="1" x14ac:dyDescent="0.25">
      <c r="A12" s="86">
        <v>6</v>
      </c>
      <c r="B12" s="115" t="s">
        <v>10</v>
      </c>
      <c r="C12" s="30" t="s">
        <v>292</v>
      </c>
      <c r="D12" s="8">
        <v>4</v>
      </c>
      <c r="E12" s="9"/>
      <c r="F12" s="3"/>
      <c r="G12" s="3"/>
      <c r="H12" s="3"/>
      <c r="I12" s="3"/>
      <c r="J12" s="8"/>
      <c r="K12" s="11"/>
      <c r="L12" s="43"/>
      <c r="M12" s="37"/>
      <c r="N12" s="7" t="s">
        <v>284</v>
      </c>
      <c r="O12" s="64"/>
      <c r="P12"/>
      <c r="Q12"/>
      <c r="R12"/>
      <c r="S12"/>
    </row>
    <row r="13" spans="1:19" ht="17.25" customHeight="1" x14ac:dyDescent="0.25">
      <c r="B13" s="117"/>
      <c r="C13" s="41" t="s">
        <v>26</v>
      </c>
      <c r="D13" s="8"/>
      <c r="E13" s="9">
        <v>17</v>
      </c>
      <c r="F13" s="3">
        <v>3</v>
      </c>
      <c r="G13" s="3">
        <v>18</v>
      </c>
      <c r="H13" s="3">
        <v>3</v>
      </c>
      <c r="I13" s="3"/>
      <c r="J13" s="8"/>
      <c r="K13" s="11"/>
      <c r="L13" s="43">
        <f>17*3+18*3</f>
        <v>105</v>
      </c>
      <c r="M13" s="37"/>
      <c r="N13" s="7" t="s">
        <v>266</v>
      </c>
      <c r="O13" s="64" t="s">
        <v>49</v>
      </c>
      <c r="P13"/>
      <c r="Q13"/>
      <c r="R13"/>
      <c r="S13"/>
    </row>
    <row r="14" spans="1:19" ht="16.5" customHeight="1" x14ac:dyDescent="0.25">
      <c r="A14" s="86">
        <v>7</v>
      </c>
      <c r="B14" s="115" t="s">
        <v>28</v>
      </c>
      <c r="C14" s="30" t="s">
        <v>293</v>
      </c>
      <c r="D14" s="8"/>
      <c r="E14" s="9">
        <v>10</v>
      </c>
      <c r="F14" s="3">
        <v>3</v>
      </c>
      <c r="G14" s="3"/>
      <c r="H14" s="3"/>
      <c r="I14" s="3"/>
      <c r="J14" s="8"/>
      <c r="K14" s="11"/>
      <c r="L14" s="43">
        <f>E14*F14</f>
        <v>30</v>
      </c>
      <c r="M14" s="37"/>
      <c r="N14" s="7" t="s">
        <v>34</v>
      </c>
      <c r="O14" s="65" t="s">
        <v>37</v>
      </c>
      <c r="P14"/>
      <c r="Q14"/>
      <c r="R14"/>
      <c r="S14"/>
    </row>
    <row r="15" spans="1:19" ht="16.5" customHeight="1" x14ac:dyDescent="0.25">
      <c r="B15" s="117"/>
      <c r="C15" s="41" t="s">
        <v>26</v>
      </c>
      <c r="D15" s="8"/>
      <c r="E15" s="9">
        <v>3</v>
      </c>
      <c r="F15" s="3">
        <v>2</v>
      </c>
      <c r="G15" s="3"/>
      <c r="H15" s="3"/>
      <c r="I15" s="3"/>
      <c r="J15" s="8"/>
      <c r="K15" s="11"/>
      <c r="L15" s="43">
        <f>E15*F15</f>
        <v>6</v>
      </c>
      <c r="M15" s="37"/>
      <c r="N15" s="7" t="s">
        <v>46</v>
      </c>
      <c r="O15" s="64"/>
      <c r="P15"/>
      <c r="Q15"/>
      <c r="R15"/>
      <c r="S15"/>
    </row>
    <row r="16" spans="1:19" ht="16.5" customHeight="1" x14ac:dyDescent="0.25">
      <c r="A16" s="86">
        <v>9</v>
      </c>
      <c r="B16" s="95" t="s">
        <v>8</v>
      </c>
      <c r="C16" s="36" t="s">
        <v>25</v>
      </c>
      <c r="D16" s="8"/>
      <c r="E16" s="9">
        <v>3.5</v>
      </c>
      <c r="F16" s="3">
        <v>1.3</v>
      </c>
      <c r="G16" s="3">
        <v>3.5</v>
      </c>
      <c r="H16" s="3">
        <v>1.3</v>
      </c>
      <c r="I16" s="3"/>
      <c r="J16" s="8"/>
      <c r="K16" s="11">
        <v>0.8</v>
      </c>
      <c r="L16" s="43"/>
      <c r="M16" s="37">
        <f>E16*F16+G16*H16+((E16+F16+G16+H16)*K16)*2</f>
        <v>24.46</v>
      </c>
      <c r="N16" s="7"/>
      <c r="O16" s="64"/>
      <c r="P16"/>
      <c r="Q16"/>
      <c r="R16"/>
      <c r="S16"/>
    </row>
    <row r="17" spans="1:19" ht="16.5" customHeight="1" x14ac:dyDescent="0.25">
      <c r="A17" s="86">
        <v>10</v>
      </c>
      <c r="B17" s="115" t="s">
        <v>2</v>
      </c>
      <c r="C17" s="67" t="s">
        <v>24</v>
      </c>
      <c r="D17" s="17">
        <v>1</v>
      </c>
      <c r="E17" s="9"/>
      <c r="F17" s="3"/>
      <c r="G17" s="3"/>
      <c r="H17" s="3"/>
      <c r="I17" s="3"/>
      <c r="J17" s="8"/>
      <c r="K17" s="11"/>
      <c r="L17" s="43"/>
      <c r="M17" s="37"/>
      <c r="N17" s="7" t="s">
        <v>46</v>
      </c>
      <c r="O17" s="64" t="s">
        <v>81</v>
      </c>
      <c r="P17"/>
      <c r="Q17"/>
      <c r="R17"/>
      <c r="S17"/>
    </row>
    <row r="18" spans="1:19" ht="36" customHeight="1" x14ac:dyDescent="0.25">
      <c r="B18" s="116"/>
      <c r="C18" s="67" t="s">
        <v>24</v>
      </c>
      <c r="D18" s="17">
        <v>12</v>
      </c>
      <c r="E18" s="9"/>
      <c r="F18" s="3"/>
      <c r="G18" s="3"/>
      <c r="H18" s="3"/>
      <c r="I18" s="3"/>
      <c r="J18" s="8"/>
      <c r="K18" s="14" t="s">
        <v>82</v>
      </c>
      <c r="L18" s="43"/>
      <c r="M18" s="37"/>
      <c r="N18" s="7" t="s">
        <v>47</v>
      </c>
      <c r="O18" s="64" t="s">
        <v>83</v>
      </c>
      <c r="P18"/>
      <c r="Q18"/>
      <c r="R18"/>
      <c r="S18"/>
    </row>
    <row r="19" spans="1:19" ht="18.75" x14ac:dyDescent="0.25">
      <c r="B19" s="116"/>
      <c r="C19" s="30" t="s">
        <v>292</v>
      </c>
      <c r="D19" s="8">
        <v>6</v>
      </c>
      <c r="E19" s="9"/>
      <c r="F19" s="3"/>
      <c r="G19" s="3"/>
      <c r="H19" s="3"/>
      <c r="I19" s="3"/>
      <c r="J19" s="8"/>
      <c r="K19" s="11">
        <v>1</v>
      </c>
      <c r="L19" s="42"/>
      <c r="M19" s="37"/>
      <c r="N19" s="7" t="s">
        <v>84</v>
      </c>
      <c r="O19" s="64" t="s">
        <v>81</v>
      </c>
      <c r="P19"/>
      <c r="Q19"/>
      <c r="R19"/>
      <c r="S19"/>
    </row>
    <row r="20" spans="1:19" ht="15.75" customHeight="1" x14ac:dyDescent="0.25">
      <c r="B20" s="116"/>
      <c r="C20" s="30" t="s">
        <v>293</v>
      </c>
      <c r="D20" s="8"/>
      <c r="E20" s="9">
        <v>32</v>
      </c>
      <c r="F20" s="3">
        <v>2</v>
      </c>
      <c r="G20" s="3"/>
      <c r="H20" s="3"/>
      <c r="I20" s="3"/>
      <c r="J20" s="8"/>
      <c r="K20" s="11">
        <v>1.5</v>
      </c>
      <c r="L20" s="42">
        <f>E20*F20</f>
        <v>64</v>
      </c>
      <c r="M20" s="37"/>
      <c r="N20" s="7"/>
      <c r="O20" s="64" t="s">
        <v>90</v>
      </c>
      <c r="P20"/>
      <c r="Q20"/>
      <c r="R20"/>
      <c r="S20"/>
    </row>
    <row r="21" spans="1:19" ht="33.75" customHeight="1" x14ac:dyDescent="0.25">
      <c r="B21" s="116"/>
      <c r="C21" s="67" t="s">
        <v>24</v>
      </c>
      <c r="D21" s="8"/>
      <c r="E21" s="9">
        <v>2</v>
      </c>
      <c r="F21" s="3">
        <v>1</v>
      </c>
      <c r="G21" s="3"/>
      <c r="H21" s="3"/>
      <c r="I21" s="3"/>
      <c r="J21" s="8"/>
      <c r="K21" s="11">
        <v>1.5</v>
      </c>
      <c r="L21" s="42">
        <f>E21*F21</f>
        <v>2</v>
      </c>
      <c r="M21" s="37"/>
      <c r="N21" s="7"/>
      <c r="O21" s="64" t="s">
        <v>91</v>
      </c>
      <c r="P21"/>
      <c r="Q21"/>
      <c r="R21"/>
      <c r="S21"/>
    </row>
    <row r="22" spans="1:19" ht="32.25" customHeight="1" x14ac:dyDescent="0.25">
      <c r="B22" s="116"/>
      <c r="C22" s="67" t="s">
        <v>24</v>
      </c>
      <c r="D22" s="8"/>
      <c r="E22" s="16">
        <v>5</v>
      </c>
      <c r="F22" s="4">
        <v>0.7</v>
      </c>
      <c r="G22" s="4"/>
      <c r="H22" s="4"/>
      <c r="I22" s="4"/>
      <c r="J22" s="17"/>
      <c r="K22" s="11">
        <v>1</v>
      </c>
      <c r="L22" s="42">
        <f>E22*F22</f>
        <v>3.5</v>
      </c>
      <c r="M22" s="37"/>
      <c r="N22" s="7" t="s">
        <v>131</v>
      </c>
      <c r="O22" s="64" t="s">
        <v>92</v>
      </c>
      <c r="P22"/>
      <c r="Q22"/>
      <c r="R22"/>
      <c r="S22"/>
    </row>
    <row r="23" spans="1:19" ht="34.5" customHeight="1" x14ac:dyDescent="0.25">
      <c r="B23" s="117"/>
      <c r="C23" s="67" t="s">
        <v>24</v>
      </c>
      <c r="D23" s="8"/>
      <c r="E23" s="16">
        <v>5</v>
      </c>
      <c r="F23" s="4">
        <v>2</v>
      </c>
      <c r="G23" s="4"/>
      <c r="H23" s="4"/>
      <c r="I23" s="4"/>
      <c r="J23" s="17"/>
      <c r="K23" s="11">
        <v>1.3</v>
      </c>
      <c r="L23" s="42">
        <f>E23*F23</f>
        <v>10</v>
      </c>
      <c r="M23" s="37"/>
      <c r="N23" s="7"/>
      <c r="O23" s="64" t="s">
        <v>92</v>
      </c>
      <c r="P23"/>
      <c r="Q23"/>
      <c r="R23"/>
      <c r="S23"/>
    </row>
    <row r="24" spans="1:19" ht="30" x14ac:dyDescent="0.25">
      <c r="A24" s="86">
        <v>11</v>
      </c>
      <c r="B24" s="110" t="s">
        <v>44</v>
      </c>
      <c r="C24" s="30" t="s">
        <v>293</v>
      </c>
      <c r="D24" s="8"/>
      <c r="E24" s="9">
        <v>23</v>
      </c>
      <c r="F24" s="3">
        <v>0.8</v>
      </c>
      <c r="G24" s="3"/>
      <c r="H24" s="3"/>
      <c r="I24" s="3"/>
      <c r="J24" s="8"/>
      <c r="K24" s="11">
        <v>2</v>
      </c>
      <c r="L24" s="42">
        <f>E24*F24</f>
        <v>18.400000000000002</v>
      </c>
      <c r="M24" s="37"/>
      <c r="N24" s="7" t="s">
        <v>43</v>
      </c>
      <c r="O24" s="64"/>
      <c r="P24"/>
      <c r="Q24"/>
      <c r="R24"/>
      <c r="S24"/>
    </row>
    <row r="25" spans="1:19" ht="48.75" customHeight="1" x14ac:dyDescent="0.25">
      <c r="A25" s="86">
        <v>12</v>
      </c>
      <c r="B25" s="95" t="s">
        <v>45</v>
      </c>
      <c r="C25" s="67" t="s">
        <v>24</v>
      </c>
      <c r="D25" s="17">
        <v>9</v>
      </c>
      <c r="E25" s="9"/>
      <c r="F25" s="3"/>
      <c r="G25" s="3"/>
      <c r="H25" s="3"/>
      <c r="I25" s="3"/>
      <c r="J25" s="8"/>
      <c r="K25" s="11"/>
      <c r="L25" s="42"/>
      <c r="M25" s="37"/>
      <c r="N25" s="7" t="s">
        <v>47</v>
      </c>
      <c r="O25" s="64" t="s">
        <v>48</v>
      </c>
      <c r="P25"/>
      <c r="Q25"/>
      <c r="R25"/>
      <c r="S25"/>
    </row>
    <row r="26" spans="1:19" ht="48.75" customHeight="1" x14ac:dyDescent="0.25">
      <c r="A26" s="86">
        <v>13</v>
      </c>
      <c r="B26" s="95" t="s">
        <v>77</v>
      </c>
      <c r="C26" s="30" t="s">
        <v>292</v>
      </c>
      <c r="D26" s="8">
        <v>12</v>
      </c>
      <c r="E26" s="9"/>
      <c r="F26" s="3"/>
      <c r="G26" s="3"/>
      <c r="H26" s="3"/>
      <c r="I26" s="3"/>
      <c r="J26" s="8"/>
      <c r="K26" s="11">
        <v>1.5</v>
      </c>
      <c r="L26" s="42"/>
      <c r="M26" s="37"/>
      <c r="N26" s="7"/>
      <c r="O26" s="64"/>
      <c r="P26"/>
      <c r="Q26"/>
      <c r="R26"/>
      <c r="S26"/>
    </row>
    <row r="27" spans="1:19" ht="111" customHeight="1" x14ac:dyDescent="0.25">
      <c r="A27" s="86">
        <v>14</v>
      </c>
      <c r="B27" s="95" t="s">
        <v>0</v>
      </c>
      <c r="C27" s="67" t="s">
        <v>24</v>
      </c>
      <c r="D27" s="17">
        <v>6</v>
      </c>
      <c r="E27" s="9"/>
      <c r="F27" s="3"/>
      <c r="G27" s="3"/>
      <c r="H27" s="3"/>
      <c r="I27" s="3"/>
      <c r="J27" s="8"/>
      <c r="K27" s="11"/>
      <c r="L27" s="42"/>
      <c r="M27" s="37"/>
      <c r="N27" s="7" t="s">
        <v>79</v>
      </c>
      <c r="O27" s="64" t="s">
        <v>80</v>
      </c>
      <c r="P27"/>
      <c r="Q27"/>
      <c r="R27"/>
      <c r="S27"/>
    </row>
    <row r="28" spans="1:19" ht="18.75" x14ac:dyDescent="0.25">
      <c r="A28" s="86">
        <v>15</v>
      </c>
      <c r="B28" s="96" t="s">
        <v>78</v>
      </c>
      <c r="C28" s="40" t="s">
        <v>257</v>
      </c>
      <c r="D28" s="17">
        <v>1</v>
      </c>
      <c r="E28" s="9"/>
      <c r="F28" s="3"/>
      <c r="G28" s="3"/>
      <c r="H28" s="3"/>
      <c r="I28" s="3"/>
      <c r="J28" s="8"/>
      <c r="K28" s="11"/>
      <c r="L28" s="42"/>
      <c r="M28" s="37"/>
      <c r="N28" s="7" t="s">
        <v>101</v>
      </c>
      <c r="O28" s="64" t="s">
        <v>88</v>
      </c>
      <c r="P28"/>
      <c r="Q28"/>
      <c r="R28"/>
      <c r="S28"/>
    </row>
    <row r="29" spans="1:19" ht="15.75" customHeight="1" x14ac:dyDescent="0.25">
      <c r="A29" s="86">
        <v>16</v>
      </c>
      <c r="B29" s="95" t="s">
        <v>19</v>
      </c>
      <c r="C29" s="67" t="s">
        <v>24</v>
      </c>
      <c r="D29" s="17">
        <v>2</v>
      </c>
      <c r="E29" s="9"/>
      <c r="F29" s="3"/>
      <c r="G29" s="3"/>
      <c r="H29" s="3"/>
      <c r="I29" s="3"/>
      <c r="J29" s="8"/>
      <c r="K29" s="11"/>
      <c r="L29" s="42"/>
      <c r="M29" s="37"/>
      <c r="N29" s="7" t="s">
        <v>27</v>
      </c>
      <c r="O29" s="64"/>
      <c r="P29"/>
      <c r="Q29"/>
      <c r="R29"/>
      <c r="S29"/>
    </row>
    <row r="30" spans="1:19" ht="30" customHeight="1" x14ac:dyDescent="0.25">
      <c r="A30" s="86">
        <v>17</v>
      </c>
      <c r="B30" s="115" t="s">
        <v>20</v>
      </c>
      <c r="C30" s="67" t="s">
        <v>24</v>
      </c>
      <c r="D30" s="17">
        <v>12</v>
      </c>
      <c r="E30" s="9"/>
      <c r="F30" s="3"/>
      <c r="G30" s="3"/>
      <c r="H30" s="3"/>
      <c r="I30" s="3"/>
      <c r="J30" s="8"/>
      <c r="K30" s="11"/>
      <c r="L30" s="42"/>
      <c r="M30" s="37"/>
      <c r="N30" s="7" t="s">
        <v>73</v>
      </c>
      <c r="O30" s="64" t="s">
        <v>72</v>
      </c>
      <c r="P30"/>
      <c r="Q30"/>
      <c r="R30"/>
      <c r="S30"/>
    </row>
    <row r="31" spans="1:19" ht="30" customHeight="1" x14ac:dyDescent="0.25">
      <c r="B31" s="117"/>
      <c r="C31" s="81" t="s">
        <v>25</v>
      </c>
      <c r="D31" s="106"/>
      <c r="E31" s="104">
        <v>54</v>
      </c>
      <c r="F31" s="105">
        <v>0.8</v>
      </c>
      <c r="G31" s="105"/>
      <c r="H31" s="105"/>
      <c r="I31" s="105"/>
      <c r="J31" s="106"/>
      <c r="K31" s="11">
        <v>2</v>
      </c>
      <c r="L31" s="42">
        <f>E31*F31</f>
        <v>43.2</v>
      </c>
      <c r="M31" s="37">
        <f>E31*F31+G31*H31+((E31+F31+G31+H31)*K31)*2</f>
        <v>262.39999999999998</v>
      </c>
      <c r="N31" s="107" t="s">
        <v>74</v>
      </c>
      <c r="O31" s="108"/>
      <c r="P31"/>
      <c r="Q31"/>
      <c r="R31"/>
      <c r="S31"/>
    </row>
    <row r="32" spans="1:19" ht="30" x14ac:dyDescent="0.25">
      <c r="A32" s="86">
        <v>19</v>
      </c>
      <c r="B32" s="95" t="s">
        <v>6</v>
      </c>
      <c r="C32" s="30" t="s">
        <v>293</v>
      </c>
      <c r="D32" s="8"/>
      <c r="E32" s="9">
        <v>17</v>
      </c>
      <c r="F32" s="3">
        <v>1.5</v>
      </c>
      <c r="G32" s="3">
        <v>22</v>
      </c>
      <c r="H32" s="3">
        <v>1</v>
      </c>
      <c r="I32" s="3"/>
      <c r="J32" s="8"/>
      <c r="K32" s="11">
        <v>0.4</v>
      </c>
      <c r="L32" s="42">
        <f>E32*F32+G32*H32</f>
        <v>47.5</v>
      </c>
      <c r="M32" s="37"/>
      <c r="N32" s="7"/>
      <c r="O32" s="64"/>
      <c r="P32"/>
      <c r="Q32"/>
      <c r="R32"/>
      <c r="S32"/>
    </row>
    <row r="33" spans="1:19" x14ac:dyDescent="0.25">
      <c r="A33" s="86">
        <v>20</v>
      </c>
      <c r="B33" s="95" t="s">
        <v>3</v>
      </c>
      <c r="C33" s="2" t="s">
        <v>29</v>
      </c>
      <c r="D33" s="8"/>
      <c r="E33" s="9"/>
      <c r="F33" s="3"/>
      <c r="G33" s="3"/>
      <c r="H33" s="3"/>
      <c r="I33" s="3"/>
      <c r="J33" s="8"/>
      <c r="K33" s="11"/>
      <c r="L33" s="42"/>
      <c r="M33" s="37"/>
      <c r="N33" s="7"/>
      <c r="O33" s="64"/>
      <c r="P33"/>
      <c r="Q33"/>
      <c r="R33"/>
      <c r="S33"/>
    </row>
    <row r="34" spans="1:19" ht="18.75" x14ac:dyDescent="0.25">
      <c r="A34" s="86">
        <v>22</v>
      </c>
      <c r="B34" s="95" t="s">
        <v>40</v>
      </c>
      <c r="C34" s="30" t="s">
        <v>293</v>
      </c>
      <c r="D34" s="8"/>
      <c r="E34" s="9">
        <v>85</v>
      </c>
      <c r="F34" s="3">
        <v>3</v>
      </c>
      <c r="G34" s="3">
        <v>76</v>
      </c>
      <c r="H34" s="3">
        <v>3</v>
      </c>
      <c r="I34" s="3">
        <v>25</v>
      </c>
      <c r="J34" s="8">
        <v>0.6</v>
      </c>
      <c r="K34" s="11"/>
      <c r="L34" s="42">
        <f>E34*F34+G34*H34+I34*J34</f>
        <v>498</v>
      </c>
      <c r="M34" s="37"/>
      <c r="N34" s="7"/>
      <c r="O34" s="64" t="s">
        <v>41</v>
      </c>
      <c r="P34"/>
      <c r="Q34"/>
      <c r="R34"/>
      <c r="S34"/>
    </row>
    <row r="35" spans="1:19" ht="18.75" x14ac:dyDescent="0.25">
      <c r="A35" s="86">
        <v>23</v>
      </c>
      <c r="B35" s="115" t="s">
        <v>42</v>
      </c>
      <c r="C35" s="67" t="s">
        <v>24</v>
      </c>
      <c r="D35" s="17">
        <v>10</v>
      </c>
      <c r="E35" s="9"/>
      <c r="F35" s="3"/>
      <c r="G35" s="3"/>
      <c r="H35" s="3"/>
      <c r="I35" s="3"/>
      <c r="J35" s="8"/>
      <c r="K35" s="11"/>
      <c r="L35" s="42"/>
      <c r="M35" s="37"/>
      <c r="N35" s="7" t="s">
        <v>61</v>
      </c>
      <c r="O35" s="66"/>
      <c r="P35"/>
      <c r="Q35"/>
      <c r="R35"/>
      <c r="S35"/>
    </row>
    <row r="36" spans="1:19" ht="18.75" x14ac:dyDescent="0.25">
      <c r="B36" s="116"/>
      <c r="C36" s="36" t="s">
        <v>25</v>
      </c>
      <c r="D36" s="17"/>
      <c r="E36" s="9">
        <v>25</v>
      </c>
      <c r="F36" s="3">
        <v>0.6</v>
      </c>
      <c r="G36" s="3"/>
      <c r="H36" s="3"/>
      <c r="I36" s="3"/>
      <c r="J36" s="8"/>
      <c r="K36" s="11">
        <v>0.6</v>
      </c>
      <c r="L36" s="42"/>
      <c r="M36" s="37">
        <f>E36*F36+G36*H36+((E36+F36+G36+H36)*K36)*2</f>
        <v>45.72</v>
      </c>
      <c r="N36" s="7" t="s">
        <v>105</v>
      </c>
      <c r="O36" s="64"/>
      <c r="P36"/>
      <c r="Q36"/>
      <c r="R36"/>
      <c r="S36"/>
    </row>
    <row r="37" spans="1:19" ht="45.75" customHeight="1" x14ac:dyDescent="0.25">
      <c r="B37" s="116"/>
      <c r="C37" s="30" t="s">
        <v>293</v>
      </c>
      <c r="D37" s="17"/>
      <c r="E37" s="9">
        <v>25</v>
      </c>
      <c r="F37" s="3">
        <v>3</v>
      </c>
      <c r="G37" s="3">
        <v>35</v>
      </c>
      <c r="H37" s="3">
        <v>0.7</v>
      </c>
      <c r="I37" s="3"/>
      <c r="J37" s="8"/>
      <c r="K37" s="11"/>
      <c r="L37" s="42">
        <f>E37*F37+G37*H37</f>
        <v>99.5</v>
      </c>
      <c r="M37" s="37"/>
      <c r="N37" s="7"/>
      <c r="O37" s="64" t="s">
        <v>200</v>
      </c>
      <c r="P37"/>
      <c r="Q37"/>
      <c r="R37"/>
      <c r="S37"/>
    </row>
    <row r="38" spans="1:19" ht="31.5" customHeight="1" x14ac:dyDescent="0.25">
      <c r="A38" s="86">
        <v>25</v>
      </c>
      <c r="B38" s="115" t="s">
        <v>30</v>
      </c>
      <c r="C38" s="41" t="s">
        <v>26</v>
      </c>
      <c r="D38" s="8"/>
      <c r="E38" s="9">
        <v>17</v>
      </c>
      <c r="F38" s="3">
        <v>2</v>
      </c>
      <c r="G38" s="3">
        <v>28</v>
      </c>
      <c r="H38" s="3">
        <v>2</v>
      </c>
      <c r="I38" s="3"/>
      <c r="J38" s="8"/>
      <c r="K38" s="11"/>
      <c r="L38" s="42">
        <f>E38*F38+G38*H38</f>
        <v>90</v>
      </c>
      <c r="M38" s="37"/>
      <c r="N38" s="7" t="s">
        <v>270</v>
      </c>
      <c r="O38" s="64" t="s">
        <v>68</v>
      </c>
      <c r="P38"/>
      <c r="Q38"/>
      <c r="R38"/>
      <c r="S38"/>
    </row>
    <row r="39" spans="1:19" ht="46.5" customHeight="1" x14ac:dyDescent="0.25">
      <c r="B39" s="117"/>
      <c r="C39" s="30" t="s">
        <v>293</v>
      </c>
      <c r="D39" s="8"/>
      <c r="E39" s="9">
        <v>14</v>
      </c>
      <c r="F39" s="3">
        <v>5</v>
      </c>
      <c r="G39" s="3">
        <v>17</v>
      </c>
      <c r="H39" s="3">
        <v>2</v>
      </c>
      <c r="I39" s="3"/>
      <c r="J39" s="8"/>
      <c r="K39" s="12">
        <v>3</v>
      </c>
      <c r="L39" s="42">
        <f>E39*F39</f>
        <v>70</v>
      </c>
      <c r="M39" s="37"/>
      <c r="N39" s="7" t="s">
        <v>271</v>
      </c>
      <c r="O39" s="64" t="s">
        <v>67</v>
      </c>
      <c r="P39"/>
      <c r="Q39"/>
      <c r="R39"/>
      <c r="S39"/>
    </row>
    <row r="40" spans="1:19" ht="33" customHeight="1" x14ac:dyDescent="0.25">
      <c r="A40" s="86">
        <v>30</v>
      </c>
      <c r="B40" s="95" t="s">
        <v>7</v>
      </c>
      <c r="C40" s="67" t="s">
        <v>24</v>
      </c>
      <c r="D40" s="8"/>
      <c r="E40" s="9">
        <v>20</v>
      </c>
      <c r="F40" s="3">
        <v>2</v>
      </c>
      <c r="G40" s="3"/>
      <c r="H40" s="3"/>
      <c r="I40" s="3"/>
      <c r="J40" s="8"/>
      <c r="K40" s="11"/>
      <c r="L40" s="42">
        <f>E40*F40</f>
        <v>40</v>
      </c>
      <c r="M40" s="37"/>
      <c r="N40" s="7"/>
      <c r="O40" s="64" t="s">
        <v>69</v>
      </c>
      <c r="P40"/>
      <c r="Q40"/>
      <c r="R40"/>
      <c r="S40"/>
    </row>
    <row r="41" spans="1:19" ht="30" customHeight="1" x14ac:dyDescent="0.25">
      <c r="A41" s="86">
        <v>31</v>
      </c>
      <c r="B41" s="115" t="s">
        <v>93</v>
      </c>
      <c r="C41" s="30" t="s">
        <v>292</v>
      </c>
      <c r="D41" s="8">
        <v>13</v>
      </c>
      <c r="E41" s="9"/>
      <c r="F41" s="3"/>
      <c r="G41" s="3"/>
      <c r="H41" s="3"/>
      <c r="I41" s="3"/>
      <c r="J41" s="8"/>
      <c r="K41" s="11"/>
      <c r="L41" s="42"/>
      <c r="M41" s="37"/>
      <c r="N41" s="7" t="s">
        <v>46</v>
      </c>
      <c r="O41" s="64" t="s">
        <v>148</v>
      </c>
      <c r="P41"/>
      <c r="Q41"/>
      <c r="R41"/>
      <c r="S41"/>
    </row>
    <row r="42" spans="1:19" ht="18.75" x14ac:dyDescent="0.25">
      <c r="B42" s="116"/>
      <c r="C42" s="41" t="s">
        <v>26</v>
      </c>
      <c r="D42" s="8"/>
      <c r="E42" s="9"/>
      <c r="F42" s="3"/>
      <c r="G42" s="3"/>
      <c r="H42" s="3"/>
      <c r="I42" s="3"/>
      <c r="J42" s="8"/>
      <c r="K42" s="11"/>
      <c r="L42" s="42">
        <v>2</v>
      </c>
      <c r="M42" s="37"/>
      <c r="N42" s="7" t="s">
        <v>46</v>
      </c>
      <c r="O42" s="64" t="s">
        <v>299</v>
      </c>
      <c r="P42"/>
      <c r="Q42"/>
      <c r="R42"/>
      <c r="S42"/>
    </row>
    <row r="43" spans="1:19" ht="17.25" customHeight="1" x14ac:dyDescent="0.25">
      <c r="B43" s="117"/>
      <c r="C43" s="40" t="s">
        <v>257</v>
      </c>
      <c r="D43" s="8">
        <v>3</v>
      </c>
      <c r="E43" s="9"/>
      <c r="F43" s="3"/>
      <c r="G43" s="3"/>
      <c r="H43" s="3"/>
      <c r="I43" s="3"/>
      <c r="J43" s="8"/>
      <c r="K43" s="11">
        <v>1</v>
      </c>
      <c r="L43" s="42"/>
      <c r="M43" s="37"/>
      <c r="N43" s="7" t="s">
        <v>298</v>
      </c>
      <c r="O43" s="64" t="s">
        <v>149</v>
      </c>
      <c r="P43"/>
      <c r="Q43"/>
      <c r="R43"/>
      <c r="S43"/>
    </row>
    <row r="44" spans="1:19" ht="30.75" customHeight="1" x14ac:dyDescent="0.25">
      <c r="A44" s="86">
        <v>32</v>
      </c>
      <c r="B44" s="115" t="s">
        <v>94</v>
      </c>
      <c r="C44" s="41" t="s">
        <v>26</v>
      </c>
      <c r="D44" s="8"/>
      <c r="E44" s="9">
        <v>8</v>
      </c>
      <c r="F44" s="3">
        <v>2</v>
      </c>
      <c r="G44" s="3"/>
      <c r="H44" s="3"/>
      <c r="I44" s="3"/>
      <c r="J44" s="8"/>
      <c r="K44" s="11"/>
      <c r="L44" s="42">
        <f>E44*F44</f>
        <v>16</v>
      </c>
      <c r="M44" s="37"/>
      <c r="N44" s="7" t="s">
        <v>144</v>
      </c>
      <c r="O44" s="64" t="s">
        <v>151</v>
      </c>
      <c r="P44"/>
      <c r="Q44"/>
      <c r="R44"/>
      <c r="S44"/>
    </row>
    <row r="45" spans="1:19" ht="60" x14ac:dyDescent="0.25">
      <c r="A45" s="87"/>
      <c r="B45" s="116"/>
      <c r="C45" s="30" t="s">
        <v>292</v>
      </c>
      <c r="D45" s="8">
        <v>13</v>
      </c>
      <c r="E45" s="9"/>
      <c r="F45" s="3"/>
      <c r="G45" s="3"/>
      <c r="H45" s="3"/>
      <c r="I45" s="3"/>
      <c r="J45" s="8"/>
      <c r="K45" s="11"/>
      <c r="L45" s="42"/>
      <c r="M45" s="37"/>
      <c r="N45" s="7" t="s">
        <v>302</v>
      </c>
      <c r="O45" s="64" t="s">
        <v>303</v>
      </c>
      <c r="P45"/>
      <c r="Q45"/>
      <c r="R45"/>
      <c r="S45"/>
    </row>
    <row r="46" spans="1:19" ht="18.75" x14ac:dyDescent="0.25">
      <c r="A46" s="87"/>
      <c r="B46" s="116"/>
      <c r="C46" s="40" t="s">
        <v>257</v>
      </c>
      <c r="D46" s="8">
        <v>1</v>
      </c>
      <c r="E46" s="9"/>
      <c r="F46" s="3"/>
      <c r="G46" s="3"/>
      <c r="H46" s="3"/>
      <c r="I46" s="3"/>
      <c r="J46" s="8"/>
      <c r="K46" s="11"/>
      <c r="L46" s="42"/>
      <c r="M46" s="80"/>
      <c r="N46" s="7" t="s">
        <v>300</v>
      </c>
      <c r="O46" s="64" t="s">
        <v>301</v>
      </c>
      <c r="P46"/>
      <c r="Q46"/>
      <c r="R46"/>
      <c r="S46"/>
    </row>
    <row r="47" spans="1:19" ht="17.25" customHeight="1" x14ac:dyDescent="0.25">
      <c r="B47" s="117"/>
      <c r="C47" s="36" t="s">
        <v>25</v>
      </c>
      <c r="D47" s="8"/>
      <c r="E47" s="9">
        <v>15</v>
      </c>
      <c r="F47" s="3">
        <v>0.5</v>
      </c>
      <c r="G47" s="3"/>
      <c r="H47" s="3"/>
      <c r="I47" s="3"/>
      <c r="J47" s="8"/>
      <c r="K47" s="11">
        <v>0.5</v>
      </c>
      <c r="L47" s="42">
        <f>E47*F47</f>
        <v>7.5</v>
      </c>
      <c r="M47" s="80">
        <f>E47*F47+G47*H47+((E47+F47+G47+H47)*K47)*2</f>
        <v>23</v>
      </c>
      <c r="N47" s="7" t="s">
        <v>105</v>
      </c>
      <c r="O47" s="64" t="s">
        <v>151</v>
      </c>
      <c r="P47"/>
      <c r="Q47"/>
      <c r="R47"/>
      <c r="S47"/>
    </row>
    <row r="48" spans="1:19" ht="31.5" customHeight="1" x14ac:dyDescent="0.25">
      <c r="A48" s="86">
        <v>33</v>
      </c>
      <c r="B48" s="115" t="s">
        <v>95</v>
      </c>
      <c r="C48" s="30" t="s">
        <v>292</v>
      </c>
      <c r="D48" s="8">
        <v>13</v>
      </c>
      <c r="E48" s="9"/>
      <c r="F48" s="3"/>
      <c r="G48" s="3"/>
      <c r="H48" s="3"/>
      <c r="I48" s="3"/>
      <c r="J48" s="8"/>
      <c r="K48" s="11"/>
      <c r="L48" s="42"/>
      <c r="M48" s="37"/>
      <c r="N48" s="7" t="s">
        <v>305</v>
      </c>
      <c r="O48" s="64"/>
      <c r="P48"/>
      <c r="Q48"/>
      <c r="R48"/>
      <c r="S48"/>
    </row>
    <row r="49" spans="1:19" ht="31.5" customHeight="1" x14ac:dyDescent="0.25">
      <c r="B49" s="116"/>
      <c r="C49" s="67" t="s">
        <v>24</v>
      </c>
      <c r="D49" s="8">
        <v>1</v>
      </c>
      <c r="E49" s="9"/>
      <c r="F49" s="3"/>
      <c r="G49" s="3"/>
      <c r="H49" s="3"/>
      <c r="I49" s="3"/>
      <c r="J49" s="8"/>
      <c r="K49" s="11"/>
      <c r="L49" s="42"/>
      <c r="M49" s="37"/>
      <c r="N49" s="7" t="s">
        <v>47</v>
      </c>
      <c r="O49" s="64" t="s">
        <v>150</v>
      </c>
      <c r="P49"/>
      <c r="Q49"/>
      <c r="R49"/>
      <c r="S49"/>
    </row>
    <row r="50" spans="1:19" ht="17.25" customHeight="1" x14ac:dyDescent="0.25">
      <c r="B50" s="117"/>
      <c r="C50" s="40" t="s">
        <v>257</v>
      </c>
      <c r="D50" s="8"/>
      <c r="E50" s="9">
        <v>4</v>
      </c>
      <c r="F50" s="3">
        <v>2</v>
      </c>
      <c r="G50" s="3"/>
      <c r="H50" s="3"/>
      <c r="I50" s="3"/>
      <c r="J50" s="8"/>
      <c r="K50" s="11">
        <v>0.7</v>
      </c>
      <c r="L50" s="42">
        <f>E50*F50</f>
        <v>8</v>
      </c>
      <c r="M50" s="37"/>
      <c r="N50" s="7" t="s">
        <v>101</v>
      </c>
      <c r="O50" s="64"/>
      <c r="P50"/>
      <c r="Q50"/>
      <c r="R50"/>
      <c r="S50"/>
    </row>
    <row r="51" spans="1:19" ht="64.5" customHeight="1" x14ac:dyDescent="0.25">
      <c r="A51" s="86">
        <v>34</v>
      </c>
      <c r="B51" s="95" t="s">
        <v>52</v>
      </c>
      <c r="C51" s="36" t="s">
        <v>25</v>
      </c>
      <c r="D51" s="8"/>
      <c r="E51" s="9"/>
      <c r="F51" s="3"/>
      <c r="G51" s="3"/>
      <c r="H51" s="3"/>
      <c r="I51" s="3"/>
      <c r="J51" s="8"/>
      <c r="K51" s="11">
        <v>0.5</v>
      </c>
      <c r="L51" s="42">
        <v>36</v>
      </c>
      <c r="M51" s="37">
        <v>81</v>
      </c>
      <c r="N51" s="7" t="s">
        <v>258</v>
      </c>
      <c r="O51" s="64" t="s">
        <v>259</v>
      </c>
      <c r="P51"/>
      <c r="Q51"/>
      <c r="R51"/>
      <c r="S51"/>
    </row>
    <row r="52" spans="1:19" ht="17.25" customHeight="1" x14ac:dyDescent="0.25">
      <c r="A52" s="86">
        <v>35</v>
      </c>
      <c r="B52" s="115" t="s">
        <v>12</v>
      </c>
      <c r="C52" s="30" t="s">
        <v>293</v>
      </c>
      <c r="D52" s="8"/>
      <c r="E52" s="9">
        <v>40</v>
      </c>
      <c r="F52" s="3">
        <v>1.5</v>
      </c>
      <c r="G52" s="3"/>
      <c r="H52" s="3"/>
      <c r="I52" s="3"/>
      <c r="J52" s="8"/>
      <c r="K52" s="11">
        <v>1.5</v>
      </c>
      <c r="L52" s="42">
        <f>E52*F52</f>
        <v>60</v>
      </c>
      <c r="M52" s="37"/>
      <c r="N52" s="7" t="s">
        <v>43</v>
      </c>
      <c r="O52" s="64"/>
      <c r="P52"/>
      <c r="Q52"/>
      <c r="R52"/>
      <c r="S52"/>
    </row>
    <row r="53" spans="1:19" ht="18.75" x14ac:dyDescent="0.25">
      <c r="B53" s="116"/>
      <c r="C53" s="67" t="s">
        <v>24</v>
      </c>
      <c r="D53" s="8"/>
      <c r="E53" s="9">
        <v>6</v>
      </c>
      <c r="F53" s="3">
        <v>3</v>
      </c>
      <c r="G53" s="3"/>
      <c r="H53" s="3"/>
      <c r="I53" s="3"/>
      <c r="J53" s="8"/>
      <c r="K53" s="11">
        <v>3</v>
      </c>
      <c r="L53" s="42">
        <f>E53*F53</f>
        <v>18</v>
      </c>
      <c r="M53" s="37"/>
      <c r="N53" s="7" t="s">
        <v>47</v>
      </c>
      <c r="O53" s="64"/>
      <c r="P53"/>
      <c r="Q53"/>
      <c r="R53"/>
      <c r="S53"/>
    </row>
    <row r="54" spans="1:19" ht="18.75" x14ac:dyDescent="0.25">
      <c r="B54" s="116"/>
      <c r="C54" s="41" t="s">
        <v>26</v>
      </c>
      <c r="D54" s="8"/>
      <c r="E54" s="9">
        <v>3</v>
      </c>
      <c r="F54" s="3">
        <v>1.5</v>
      </c>
      <c r="G54" s="3">
        <v>3</v>
      </c>
      <c r="H54" s="3">
        <v>2</v>
      </c>
      <c r="I54" s="3"/>
      <c r="J54" s="8"/>
      <c r="K54" s="11">
        <v>0.75</v>
      </c>
      <c r="L54" s="42">
        <f>(E54*F54+G54*H54)*K54</f>
        <v>7.875</v>
      </c>
      <c r="M54" s="37"/>
      <c r="N54" s="7" t="s">
        <v>144</v>
      </c>
      <c r="O54" s="64"/>
      <c r="P54"/>
      <c r="Q54"/>
      <c r="R54"/>
      <c r="S54"/>
    </row>
    <row r="55" spans="1:19" ht="18.75" x14ac:dyDescent="0.25">
      <c r="B55" s="116"/>
      <c r="C55" s="41" t="s">
        <v>26</v>
      </c>
      <c r="D55" s="8"/>
      <c r="E55" s="9">
        <v>3</v>
      </c>
      <c r="F55" s="3">
        <v>1.5</v>
      </c>
      <c r="G55" s="3">
        <v>6</v>
      </c>
      <c r="H55" s="3">
        <v>5</v>
      </c>
      <c r="I55" s="3"/>
      <c r="J55" s="8"/>
      <c r="K55" s="11">
        <v>0.5</v>
      </c>
      <c r="L55" s="42">
        <f>(E55*F55+G55*H55)*K55</f>
        <v>17.25</v>
      </c>
      <c r="M55" s="37"/>
      <c r="N55" s="7" t="s">
        <v>144</v>
      </c>
      <c r="O55" s="64"/>
      <c r="P55"/>
      <c r="Q55"/>
      <c r="R55"/>
      <c r="S55"/>
    </row>
    <row r="56" spans="1:19" ht="18.75" x14ac:dyDescent="0.25">
      <c r="B56" s="116"/>
      <c r="C56" s="30" t="s">
        <v>293</v>
      </c>
      <c r="D56" s="8"/>
      <c r="E56" s="9">
        <v>2</v>
      </c>
      <c r="F56" s="3">
        <v>2</v>
      </c>
      <c r="G56" s="3"/>
      <c r="H56" s="3"/>
      <c r="I56" s="3"/>
      <c r="J56" s="8"/>
      <c r="K56" s="11">
        <v>3</v>
      </c>
      <c r="L56" s="42">
        <f>E56*F56</f>
        <v>4</v>
      </c>
      <c r="M56" s="37"/>
      <c r="N56" s="7" t="s">
        <v>46</v>
      </c>
      <c r="O56" s="64"/>
      <c r="P56"/>
      <c r="Q56"/>
      <c r="R56"/>
      <c r="S56"/>
    </row>
    <row r="57" spans="1:19" ht="18.75" x14ac:dyDescent="0.25">
      <c r="B57" s="117"/>
      <c r="C57" s="30" t="s">
        <v>293</v>
      </c>
      <c r="D57" s="8"/>
      <c r="E57" s="9">
        <v>4</v>
      </c>
      <c r="F57" s="3">
        <v>3</v>
      </c>
      <c r="G57" s="3"/>
      <c r="H57" s="3"/>
      <c r="I57" s="3"/>
      <c r="J57" s="8"/>
      <c r="K57" s="11">
        <v>1</v>
      </c>
      <c r="L57" s="42">
        <f>E57*F57</f>
        <v>12</v>
      </c>
      <c r="M57" s="37"/>
      <c r="N57" s="7" t="s">
        <v>46</v>
      </c>
      <c r="O57" s="64"/>
      <c r="P57"/>
      <c r="Q57"/>
      <c r="R57"/>
      <c r="S57"/>
    </row>
    <row r="58" spans="1:19" ht="61.5" customHeight="1" x14ac:dyDescent="0.25">
      <c r="A58" s="86">
        <v>36</v>
      </c>
      <c r="B58" s="115" t="s">
        <v>13</v>
      </c>
      <c r="C58" s="67" t="s">
        <v>24</v>
      </c>
      <c r="D58" s="8">
        <v>12</v>
      </c>
      <c r="E58" s="9"/>
      <c r="F58" s="3"/>
      <c r="G58" s="3"/>
      <c r="H58" s="3"/>
      <c r="I58" s="3"/>
      <c r="J58" s="8"/>
      <c r="K58" s="11"/>
      <c r="L58" s="42"/>
      <c r="M58" s="37"/>
      <c r="N58" s="7" t="s">
        <v>172</v>
      </c>
      <c r="O58" s="64"/>
      <c r="P58"/>
      <c r="Q58"/>
      <c r="R58"/>
      <c r="S58"/>
    </row>
    <row r="59" spans="1:19" ht="29.25" customHeight="1" x14ac:dyDescent="0.25">
      <c r="B59" s="117"/>
      <c r="C59" s="67" t="s">
        <v>24</v>
      </c>
      <c r="D59" s="39"/>
      <c r="E59" s="9">
        <v>4</v>
      </c>
      <c r="F59" s="3">
        <v>4</v>
      </c>
      <c r="G59" s="3">
        <v>11</v>
      </c>
      <c r="H59" s="3">
        <v>4</v>
      </c>
      <c r="I59" s="3"/>
      <c r="J59" s="8"/>
      <c r="K59" s="11" t="s">
        <v>173</v>
      </c>
      <c r="L59" s="42">
        <f>E59*F59+G59*H59</f>
        <v>60</v>
      </c>
      <c r="M59" s="37"/>
      <c r="N59" s="7" t="s">
        <v>174</v>
      </c>
      <c r="O59" s="64"/>
      <c r="P59"/>
      <c r="Q59"/>
      <c r="R59"/>
      <c r="S59"/>
    </row>
    <row r="60" spans="1:19" ht="45" customHeight="1" x14ac:dyDescent="0.25">
      <c r="A60" s="86">
        <v>37</v>
      </c>
      <c r="B60" s="115" t="s">
        <v>194</v>
      </c>
      <c r="C60" s="67" t="s">
        <v>24</v>
      </c>
      <c r="D60" s="8">
        <v>2</v>
      </c>
      <c r="E60" s="9"/>
      <c r="F60" s="3"/>
      <c r="G60" s="3"/>
      <c r="H60" s="3"/>
      <c r="I60" s="3"/>
      <c r="J60" s="8"/>
      <c r="K60" s="11"/>
      <c r="L60" s="42"/>
      <c r="M60" s="37"/>
      <c r="N60" s="7" t="s">
        <v>195</v>
      </c>
      <c r="O60" s="64" t="s">
        <v>193</v>
      </c>
      <c r="P60"/>
      <c r="Q60"/>
      <c r="R60"/>
      <c r="S60"/>
    </row>
    <row r="61" spans="1:19" ht="18.75" x14ac:dyDescent="0.25">
      <c r="B61" s="116"/>
      <c r="C61" s="67" t="s">
        <v>24</v>
      </c>
      <c r="D61" s="8"/>
      <c r="E61" s="9">
        <v>3</v>
      </c>
      <c r="F61" s="3">
        <v>2</v>
      </c>
      <c r="G61" s="3"/>
      <c r="H61" s="3"/>
      <c r="I61" s="3"/>
      <c r="J61" s="8"/>
      <c r="K61" s="11">
        <v>2.5</v>
      </c>
      <c r="L61" s="42">
        <f>E61*F61</f>
        <v>6</v>
      </c>
      <c r="M61" s="37"/>
      <c r="N61" s="7" t="s">
        <v>219</v>
      </c>
      <c r="O61" s="64" t="s">
        <v>196</v>
      </c>
      <c r="P61"/>
      <c r="Q61"/>
      <c r="R61"/>
      <c r="S61"/>
    </row>
    <row r="62" spans="1:19" ht="30" x14ac:dyDescent="0.25">
      <c r="B62" s="116"/>
      <c r="C62" s="30" t="s">
        <v>293</v>
      </c>
      <c r="D62" s="8"/>
      <c r="E62" s="9">
        <v>6</v>
      </c>
      <c r="F62" s="3">
        <v>1</v>
      </c>
      <c r="G62" s="3">
        <v>5</v>
      </c>
      <c r="H62" s="3">
        <v>1.5</v>
      </c>
      <c r="I62" s="3"/>
      <c r="J62" s="8"/>
      <c r="K62" s="11">
        <v>1.5</v>
      </c>
      <c r="L62" s="42">
        <f t="shared" ref="L62:L67" si="0">E62*F62+G62*H62</f>
        <v>13.5</v>
      </c>
      <c r="M62" s="37"/>
      <c r="N62" s="7" t="s">
        <v>197</v>
      </c>
      <c r="O62" s="64" t="s">
        <v>198</v>
      </c>
      <c r="P62"/>
      <c r="Q62"/>
      <c r="R62"/>
      <c r="S62"/>
    </row>
    <row r="63" spans="1:19" ht="18.75" x14ac:dyDescent="0.25">
      <c r="B63" s="116"/>
      <c r="C63" s="67" t="s">
        <v>24</v>
      </c>
      <c r="D63" s="8"/>
      <c r="E63" s="9">
        <v>4</v>
      </c>
      <c r="F63" s="3">
        <v>1.5</v>
      </c>
      <c r="G63" s="3"/>
      <c r="H63" s="3"/>
      <c r="I63" s="3"/>
      <c r="J63" s="8"/>
      <c r="K63" s="11">
        <v>1.8</v>
      </c>
      <c r="L63" s="42">
        <f t="shared" si="0"/>
        <v>6</v>
      </c>
      <c r="M63" s="37"/>
      <c r="N63" s="7" t="s">
        <v>212</v>
      </c>
      <c r="O63" s="64" t="s">
        <v>196</v>
      </c>
      <c r="P63"/>
      <c r="Q63"/>
      <c r="R63"/>
      <c r="S63"/>
    </row>
    <row r="64" spans="1:19" ht="60" x14ac:dyDescent="0.25">
      <c r="B64" s="117"/>
      <c r="C64" s="41" t="s">
        <v>26</v>
      </c>
      <c r="D64" s="8"/>
      <c r="E64" s="9">
        <v>33</v>
      </c>
      <c r="F64" s="3">
        <v>1</v>
      </c>
      <c r="G64" s="3">
        <v>37</v>
      </c>
      <c r="H64" s="3">
        <v>2</v>
      </c>
      <c r="I64" s="3"/>
      <c r="J64" s="8"/>
      <c r="K64" s="11">
        <v>0.7</v>
      </c>
      <c r="L64" s="42">
        <f t="shared" si="0"/>
        <v>107</v>
      </c>
      <c r="M64" s="37"/>
      <c r="N64" s="7" t="s">
        <v>199</v>
      </c>
      <c r="O64" s="64" t="s">
        <v>201</v>
      </c>
      <c r="P64"/>
      <c r="Q64"/>
      <c r="R64"/>
      <c r="S64"/>
    </row>
    <row r="65" spans="1:19" ht="30" x14ac:dyDescent="0.25">
      <c r="A65" s="86">
        <v>38</v>
      </c>
      <c r="B65" s="115" t="s">
        <v>202</v>
      </c>
      <c r="C65" s="30" t="s">
        <v>293</v>
      </c>
      <c r="D65" s="8"/>
      <c r="E65" s="9">
        <v>21</v>
      </c>
      <c r="F65" s="3">
        <v>1.5</v>
      </c>
      <c r="G65" s="3">
        <v>15</v>
      </c>
      <c r="H65" s="3">
        <v>1.5</v>
      </c>
      <c r="I65" s="3"/>
      <c r="J65" s="8"/>
      <c r="K65" s="11">
        <v>1.7</v>
      </c>
      <c r="L65" s="42">
        <f t="shared" si="0"/>
        <v>54</v>
      </c>
      <c r="M65" s="37"/>
      <c r="N65" s="7" t="s">
        <v>306</v>
      </c>
      <c r="O65" s="64" t="s">
        <v>205</v>
      </c>
      <c r="P65"/>
      <c r="Q65"/>
      <c r="R65"/>
      <c r="S65"/>
    </row>
    <row r="66" spans="1:19" ht="45" x14ac:dyDescent="0.25">
      <c r="B66" s="116"/>
      <c r="C66" s="41" t="s">
        <v>26</v>
      </c>
      <c r="D66" s="8"/>
      <c r="E66" s="9">
        <v>2</v>
      </c>
      <c r="F66" s="3">
        <v>1.4</v>
      </c>
      <c r="G66" s="3">
        <v>17</v>
      </c>
      <c r="H66" s="3">
        <v>1</v>
      </c>
      <c r="I66" s="3"/>
      <c r="J66" s="8"/>
      <c r="K66" s="11">
        <v>0.5</v>
      </c>
      <c r="L66" s="42">
        <f t="shared" si="0"/>
        <v>19.8</v>
      </c>
      <c r="M66" s="37"/>
      <c r="N66" s="23" t="s">
        <v>203</v>
      </c>
      <c r="O66" s="64" t="s">
        <v>205</v>
      </c>
      <c r="P66"/>
      <c r="Q66"/>
      <c r="R66"/>
      <c r="S66"/>
    </row>
    <row r="67" spans="1:19" ht="45" x14ac:dyDescent="0.25">
      <c r="B67" s="116"/>
      <c r="C67" s="30" t="s">
        <v>293</v>
      </c>
      <c r="D67" s="8"/>
      <c r="E67" s="9">
        <v>3.5</v>
      </c>
      <c r="F67" s="3">
        <v>1.5</v>
      </c>
      <c r="G67" s="3">
        <v>11</v>
      </c>
      <c r="H67" s="3">
        <v>1.5</v>
      </c>
      <c r="I67" s="3"/>
      <c r="J67" s="8"/>
      <c r="K67" s="11">
        <v>1.7</v>
      </c>
      <c r="L67" s="42">
        <f t="shared" si="0"/>
        <v>21.75</v>
      </c>
      <c r="M67" s="37"/>
      <c r="N67" s="7" t="s">
        <v>204</v>
      </c>
      <c r="O67" s="64" t="s">
        <v>206</v>
      </c>
      <c r="P67"/>
      <c r="Q67"/>
      <c r="R67"/>
      <c r="S67"/>
    </row>
    <row r="68" spans="1:19" ht="45" x14ac:dyDescent="0.25">
      <c r="B68" s="117"/>
      <c r="C68" s="30" t="s">
        <v>293</v>
      </c>
      <c r="D68" s="8"/>
      <c r="E68" s="9"/>
      <c r="F68" s="3"/>
      <c r="G68" s="3"/>
      <c r="H68" s="3"/>
      <c r="I68" s="3"/>
      <c r="J68" s="8"/>
      <c r="K68" s="11"/>
      <c r="L68" s="42">
        <v>12</v>
      </c>
      <c r="M68" s="37"/>
      <c r="N68" s="7" t="s">
        <v>70</v>
      </c>
      <c r="O68" s="64" t="s">
        <v>207</v>
      </c>
      <c r="P68"/>
      <c r="Q68"/>
      <c r="R68"/>
      <c r="S68"/>
    </row>
    <row r="69" spans="1:19" ht="66" customHeight="1" x14ac:dyDescent="0.25">
      <c r="A69" s="86">
        <v>39</v>
      </c>
      <c r="B69" s="115" t="s">
        <v>209</v>
      </c>
      <c r="C69" s="67" t="s">
        <v>24</v>
      </c>
      <c r="D69" s="8">
        <v>7</v>
      </c>
      <c r="E69" s="9"/>
      <c r="F69" s="3"/>
      <c r="G69" s="3"/>
      <c r="H69" s="3"/>
      <c r="I69" s="3"/>
      <c r="J69" s="8"/>
      <c r="K69" s="11" t="s">
        <v>85</v>
      </c>
      <c r="L69" s="42"/>
      <c r="M69" s="37"/>
      <c r="N69" s="7" t="s">
        <v>307</v>
      </c>
      <c r="O69" s="64"/>
      <c r="P69"/>
      <c r="Q69"/>
      <c r="R69"/>
      <c r="S69"/>
    </row>
    <row r="70" spans="1:19" ht="16.5" customHeight="1" x14ac:dyDescent="0.25">
      <c r="B70" s="116"/>
      <c r="C70" s="38" t="s">
        <v>256</v>
      </c>
      <c r="D70" s="8">
        <v>6</v>
      </c>
      <c r="E70" s="9"/>
      <c r="F70" s="3"/>
      <c r="G70" s="3"/>
      <c r="H70" s="3"/>
      <c r="I70" s="3"/>
      <c r="J70" s="8"/>
      <c r="K70" s="11"/>
      <c r="L70" s="42"/>
      <c r="M70" s="37"/>
      <c r="N70" s="7" t="s">
        <v>106</v>
      </c>
      <c r="O70" s="64" t="s">
        <v>211</v>
      </c>
      <c r="P70"/>
      <c r="Q70"/>
      <c r="R70"/>
      <c r="S70"/>
    </row>
    <row r="71" spans="1:19" ht="15.75" customHeight="1" x14ac:dyDescent="0.25">
      <c r="B71" s="116"/>
      <c r="C71" s="81" t="s">
        <v>292</v>
      </c>
      <c r="D71" s="106">
        <v>6</v>
      </c>
      <c r="E71" s="104"/>
      <c r="F71" s="105"/>
      <c r="G71" s="105"/>
      <c r="H71" s="105"/>
      <c r="I71" s="105"/>
      <c r="J71" s="106"/>
      <c r="K71" s="11"/>
      <c r="L71" s="42"/>
      <c r="M71" s="37"/>
      <c r="N71" s="107" t="s">
        <v>208</v>
      </c>
      <c r="O71" s="108"/>
      <c r="P71"/>
      <c r="Q71"/>
      <c r="R71"/>
      <c r="S71"/>
    </row>
    <row r="72" spans="1:19" ht="18" customHeight="1" x14ac:dyDescent="0.25">
      <c r="B72" s="117"/>
      <c r="C72" s="30" t="s">
        <v>292</v>
      </c>
      <c r="D72" s="8">
        <v>3</v>
      </c>
      <c r="E72" s="9"/>
      <c r="F72" s="3"/>
      <c r="G72" s="3"/>
      <c r="H72" s="3"/>
      <c r="I72" s="3"/>
      <c r="J72" s="8"/>
      <c r="K72" s="11"/>
      <c r="L72" s="42"/>
      <c r="M72" s="37"/>
      <c r="N72" s="7" t="s">
        <v>161</v>
      </c>
      <c r="O72" s="64" t="s">
        <v>210</v>
      </c>
      <c r="P72"/>
      <c r="Q72"/>
      <c r="R72"/>
      <c r="S72"/>
    </row>
    <row r="73" spans="1:19" ht="33" customHeight="1" x14ac:dyDescent="0.25">
      <c r="A73" s="86">
        <v>40</v>
      </c>
      <c r="B73" s="115" t="s">
        <v>215</v>
      </c>
      <c r="C73" s="30" t="s">
        <v>293</v>
      </c>
      <c r="D73" s="8"/>
      <c r="E73" s="9"/>
      <c r="F73" s="3"/>
      <c r="G73" s="3"/>
      <c r="H73" s="3"/>
      <c r="I73" s="3"/>
      <c r="J73" s="8"/>
      <c r="K73" s="11">
        <v>2</v>
      </c>
      <c r="L73" s="42">
        <v>7</v>
      </c>
      <c r="M73" s="37"/>
      <c r="N73" s="7" t="s">
        <v>43</v>
      </c>
      <c r="O73" s="64" t="s">
        <v>213</v>
      </c>
      <c r="P73"/>
      <c r="Q73"/>
      <c r="R73"/>
      <c r="S73"/>
    </row>
    <row r="74" spans="1:19" ht="49.5" customHeight="1" x14ac:dyDescent="0.25">
      <c r="B74" s="117"/>
      <c r="C74" s="67" t="s">
        <v>24</v>
      </c>
      <c r="D74" s="8">
        <v>8</v>
      </c>
      <c r="E74" s="9"/>
      <c r="F74" s="3"/>
      <c r="G74" s="3"/>
      <c r="H74" s="3"/>
      <c r="I74" s="3"/>
      <c r="J74" s="8"/>
      <c r="K74" s="11"/>
      <c r="L74" s="42"/>
      <c r="M74" s="37"/>
      <c r="N74" s="7" t="s">
        <v>214</v>
      </c>
      <c r="O74" s="64" t="s">
        <v>216</v>
      </c>
      <c r="P74"/>
      <c r="Q74"/>
      <c r="R74"/>
      <c r="S74"/>
    </row>
    <row r="75" spans="1:19" ht="77.25" customHeight="1" x14ac:dyDescent="0.25">
      <c r="A75" s="86">
        <v>41</v>
      </c>
      <c r="B75" s="115" t="s">
        <v>217</v>
      </c>
      <c r="C75" s="67" t="s">
        <v>24</v>
      </c>
      <c r="D75" s="8"/>
      <c r="E75" s="9"/>
      <c r="F75" s="3"/>
      <c r="G75" s="3"/>
      <c r="H75" s="3"/>
      <c r="I75" s="3"/>
      <c r="J75" s="8"/>
      <c r="K75" s="11"/>
      <c r="L75" s="42">
        <v>360</v>
      </c>
      <c r="M75" s="37"/>
      <c r="N75" s="7" t="s">
        <v>308</v>
      </c>
      <c r="O75" s="64" t="s">
        <v>310</v>
      </c>
      <c r="P75"/>
      <c r="Q75"/>
      <c r="R75"/>
      <c r="S75"/>
    </row>
    <row r="76" spans="1:19" ht="33" customHeight="1" x14ac:dyDescent="0.25">
      <c r="B76" s="116"/>
      <c r="C76" s="40" t="s">
        <v>257</v>
      </c>
      <c r="D76" s="8">
        <v>1</v>
      </c>
      <c r="E76" s="9"/>
      <c r="F76" s="3"/>
      <c r="G76" s="3"/>
      <c r="H76" s="3"/>
      <c r="I76" s="3"/>
      <c r="J76" s="8"/>
      <c r="K76" s="11"/>
      <c r="L76" s="42"/>
      <c r="M76" s="37"/>
      <c r="N76" s="7" t="s">
        <v>101</v>
      </c>
      <c r="O76" s="64" t="s">
        <v>309</v>
      </c>
      <c r="P76"/>
      <c r="Q76"/>
      <c r="R76"/>
      <c r="S76"/>
    </row>
    <row r="77" spans="1:19" ht="33" customHeight="1" x14ac:dyDescent="0.25">
      <c r="B77" s="117"/>
      <c r="C77" s="30" t="s">
        <v>292</v>
      </c>
      <c r="D77" s="8">
        <v>8</v>
      </c>
      <c r="E77" s="9"/>
      <c r="F77" s="3"/>
      <c r="G77" s="3"/>
      <c r="H77" s="3"/>
      <c r="I77" s="3"/>
      <c r="J77" s="8"/>
      <c r="K77" s="11">
        <v>2.5</v>
      </c>
      <c r="L77" s="42"/>
      <c r="M77" s="37"/>
      <c r="N77" s="7" t="s">
        <v>219</v>
      </c>
      <c r="O77" s="64" t="s">
        <v>220</v>
      </c>
      <c r="P77"/>
      <c r="Q77"/>
      <c r="R77"/>
      <c r="S77"/>
    </row>
    <row r="78" spans="1:19" ht="51" customHeight="1" x14ac:dyDescent="0.25">
      <c r="A78" s="86">
        <v>42</v>
      </c>
      <c r="B78" s="115" t="s">
        <v>221</v>
      </c>
      <c r="C78" s="67" t="s">
        <v>24</v>
      </c>
      <c r="D78" s="8">
        <v>3</v>
      </c>
      <c r="E78" s="9"/>
      <c r="F78" s="3"/>
      <c r="G78" s="3"/>
      <c r="H78" s="3"/>
      <c r="I78" s="3"/>
      <c r="J78" s="8"/>
      <c r="K78" s="11"/>
      <c r="L78" s="42"/>
      <c r="M78" s="37"/>
      <c r="N78" s="7" t="s">
        <v>222</v>
      </c>
      <c r="O78" s="64" t="s">
        <v>223</v>
      </c>
      <c r="P78"/>
      <c r="Q78"/>
      <c r="R78"/>
      <c r="S78"/>
    </row>
    <row r="79" spans="1:19" ht="75.75" customHeight="1" x14ac:dyDescent="0.25">
      <c r="B79" s="116"/>
      <c r="C79" s="30" t="s">
        <v>293</v>
      </c>
      <c r="D79" s="8"/>
      <c r="E79" s="9"/>
      <c r="F79" s="3"/>
      <c r="G79" s="3"/>
      <c r="H79" s="3"/>
      <c r="I79" s="3"/>
      <c r="J79" s="8"/>
      <c r="K79" s="11"/>
      <c r="L79" s="42">
        <v>234</v>
      </c>
      <c r="M79" s="37"/>
      <c r="N79" s="7" t="s">
        <v>311</v>
      </c>
      <c r="O79" s="64" t="s">
        <v>205</v>
      </c>
      <c r="P79"/>
      <c r="Q79"/>
      <c r="R79"/>
      <c r="S79"/>
    </row>
    <row r="80" spans="1:19" ht="51" customHeight="1" x14ac:dyDescent="0.25">
      <c r="B80" s="116"/>
      <c r="C80" s="67" t="s">
        <v>24</v>
      </c>
      <c r="D80" s="8">
        <v>4</v>
      </c>
      <c r="E80" s="9"/>
      <c r="F80" s="3"/>
      <c r="G80" s="3"/>
      <c r="H80" s="3"/>
      <c r="I80" s="3"/>
      <c r="J80" s="8"/>
      <c r="K80" s="11">
        <v>3</v>
      </c>
      <c r="L80" s="42"/>
      <c r="M80" s="37"/>
      <c r="N80" s="7" t="s">
        <v>46</v>
      </c>
      <c r="O80" s="64" t="s">
        <v>224</v>
      </c>
      <c r="P80"/>
      <c r="Q80"/>
      <c r="R80"/>
      <c r="S80"/>
    </row>
    <row r="81" spans="1:19" ht="15.75" customHeight="1" x14ac:dyDescent="0.25">
      <c r="B81" s="117"/>
      <c r="C81" s="30" t="s">
        <v>293</v>
      </c>
      <c r="D81" s="8"/>
      <c r="E81" s="9">
        <v>8</v>
      </c>
      <c r="F81" s="3">
        <v>1</v>
      </c>
      <c r="G81" s="3"/>
      <c r="H81" s="3"/>
      <c r="I81" s="3"/>
      <c r="J81" s="8"/>
      <c r="K81" s="11">
        <v>1.5</v>
      </c>
      <c r="L81" s="42">
        <f>E81*F81</f>
        <v>8</v>
      </c>
      <c r="M81" s="37"/>
      <c r="N81" s="7"/>
      <c r="O81" s="64" t="s">
        <v>225</v>
      </c>
      <c r="P81"/>
      <c r="Q81"/>
      <c r="R81"/>
      <c r="S81"/>
    </row>
    <row r="82" spans="1:19" ht="30" x14ac:dyDescent="0.25">
      <c r="A82" s="86">
        <v>43</v>
      </c>
      <c r="B82" s="115" t="s">
        <v>100</v>
      </c>
      <c r="C82" s="67" t="s">
        <v>24</v>
      </c>
      <c r="D82" s="8">
        <v>4</v>
      </c>
      <c r="E82" s="9"/>
      <c r="F82" s="3"/>
      <c r="G82" s="3"/>
      <c r="H82" s="3"/>
      <c r="I82" s="3"/>
      <c r="J82" s="8"/>
      <c r="K82" s="11"/>
      <c r="L82" s="42"/>
      <c r="M82" s="37"/>
      <c r="N82" s="7" t="s">
        <v>47</v>
      </c>
      <c r="O82" s="64" t="s">
        <v>102</v>
      </c>
      <c r="P82"/>
      <c r="Q82"/>
      <c r="R82"/>
      <c r="S82"/>
    </row>
    <row r="83" spans="1:19" ht="18.75" x14ac:dyDescent="0.25">
      <c r="B83" s="117"/>
      <c r="C83" s="40" t="s">
        <v>257</v>
      </c>
      <c r="D83" s="8">
        <v>1</v>
      </c>
      <c r="E83" s="9"/>
      <c r="F83" s="3"/>
      <c r="G83" s="3"/>
      <c r="H83" s="3"/>
      <c r="I83" s="3"/>
      <c r="J83" s="8"/>
      <c r="K83" s="11"/>
      <c r="L83" s="42"/>
      <c r="M83" s="37"/>
      <c r="N83" s="7" t="s">
        <v>101</v>
      </c>
      <c r="O83" s="64" t="s">
        <v>103</v>
      </c>
      <c r="P83"/>
      <c r="Q83"/>
      <c r="R83"/>
      <c r="S83"/>
    </row>
    <row r="84" spans="1:19" ht="60" x14ac:dyDescent="0.25">
      <c r="A84" s="86">
        <v>45</v>
      </c>
      <c r="B84" s="115" t="s">
        <v>175</v>
      </c>
      <c r="C84" s="40" t="s">
        <v>257</v>
      </c>
      <c r="D84" s="8"/>
      <c r="E84" s="9"/>
      <c r="F84" s="3"/>
      <c r="G84" s="3"/>
      <c r="H84" s="3"/>
      <c r="I84" s="3"/>
      <c r="J84" s="8"/>
      <c r="K84" s="11"/>
      <c r="L84" s="42">
        <v>28</v>
      </c>
      <c r="M84" s="37"/>
      <c r="N84" s="7" t="s">
        <v>101</v>
      </c>
      <c r="O84" s="64" t="s">
        <v>176</v>
      </c>
      <c r="P84"/>
      <c r="Q84"/>
      <c r="R84"/>
      <c r="S84"/>
    </row>
    <row r="85" spans="1:19" ht="45.75" customHeight="1" x14ac:dyDescent="0.25">
      <c r="B85" s="116"/>
      <c r="C85" s="30" t="s">
        <v>292</v>
      </c>
      <c r="D85" s="8">
        <v>2</v>
      </c>
      <c r="E85" s="9"/>
      <c r="F85" s="3"/>
      <c r="G85" s="3"/>
      <c r="H85" s="3"/>
      <c r="I85" s="3"/>
      <c r="J85" s="8"/>
      <c r="K85" s="11">
        <v>2</v>
      </c>
      <c r="L85" s="42"/>
      <c r="M85" s="37"/>
      <c r="N85" s="7" t="s">
        <v>177</v>
      </c>
      <c r="O85" s="64" t="s">
        <v>178</v>
      </c>
      <c r="P85"/>
      <c r="Q85"/>
      <c r="R85"/>
      <c r="S85"/>
    </row>
    <row r="86" spans="1:19" ht="30" x14ac:dyDescent="0.25">
      <c r="B86" s="116"/>
      <c r="C86" s="30" t="s">
        <v>293</v>
      </c>
      <c r="D86" s="8"/>
      <c r="E86" s="9"/>
      <c r="F86" s="3"/>
      <c r="G86" s="3"/>
      <c r="H86" s="3"/>
      <c r="I86" s="3"/>
      <c r="J86" s="8"/>
      <c r="K86" s="11">
        <v>1.5</v>
      </c>
      <c r="L86" s="42">
        <v>3</v>
      </c>
      <c r="M86" s="37"/>
      <c r="N86" s="7" t="s">
        <v>179</v>
      </c>
      <c r="O86" s="64" t="s">
        <v>180</v>
      </c>
      <c r="P86"/>
      <c r="Q86"/>
      <c r="R86"/>
      <c r="S86"/>
    </row>
    <row r="87" spans="1:19" ht="18.75" x14ac:dyDescent="0.25">
      <c r="B87" s="117"/>
      <c r="C87" s="67" t="s">
        <v>24</v>
      </c>
      <c r="D87" s="8"/>
      <c r="E87" s="9">
        <v>4</v>
      </c>
      <c r="F87" s="3">
        <v>4</v>
      </c>
      <c r="G87" s="3"/>
      <c r="H87" s="3"/>
      <c r="I87" s="3"/>
      <c r="J87" s="8"/>
      <c r="K87" s="11">
        <v>3</v>
      </c>
      <c r="L87" s="42">
        <f>E87*F87</f>
        <v>16</v>
      </c>
      <c r="M87" s="37"/>
      <c r="N87" s="7" t="s">
        <v>123</v>
      </c>
      <c r="O87" s="64"/>
      <c r="P87"/>
      <c r="Q87"/>
      <c r="R87"/>
      <c r="S87"/>
    </row>
    <row r="88" spans="1:19" ht="60" x14ac:dyDescent="0.25">
      <c r="A88" s="86">
        <v>46</v>
      </c>
      <c r="B88" s="115" t="s">
        <v>120</v>
      </c>
      <c r="C88" s="30" t="s">
        <v>293</v>
      </c>
      <c r="D88" s="8">
        <v>2</v>
      </c>
      <c r="E88" s="9"/>
      <c r="F88" s="3"/>
      <c r="G88" s="3"/>
      <c r="H88" s="3"/>
      <c r="I88" s="3"/>
      <c r="J88" s="8"/>
      <c r="K88" s="11"/>
      <c r="L88" s="42">
        <v>30</v>
      </c>
      <c r="M88" s="37"/>
      <c r="N88" s="7" t="s">
        <v>121</v>
      </c>
      <c r="O88" s="64" t="s">
        <v>122</v>
      </c>
      <c r="P88"/>
      <c r="Q88"/>
      <c r="R88"/>
      <c r="S88"/>
    </row>
    <row r="89" spans="1:19" ht="48" customHeight="1" x14ac:dyDescent="0.25">
      <c r="B89" s="116"/>
      <c r="C89" s="41" t="s">
        <v>26</v>
      </c>
      <c r="D89" s="8"/>
      <c r="E89" s="9">
        <v>6</v>
      </c>
      <c r="F89" s="3">
        <v>5</v>
      </c>
      <c r="G89" s="3"/>
      <c r="H89" s="3"/>
      <c r="I89" s="3"/>
      <c r="J89" s="8"/>
      <c r="K89" s="11"/>
      <c r="L89" s="42">
        <f>E89*F89</f>
        <v>30</v>
      </c>
      <c r="M89" s="37"/>
      <c r="N89" s="7" t="s">
        <v>113</v>
      </c>
      <c r="O89" s="64" t="s">
        <v>285</v>
      </c>
      <c r="P89"/>
      <c r="Q89"/>
      <c r="R89"/>
      <c r="S89"/>
    </row>
    <row r="90" spans="1:19" ht="18.75" x14ac:dyDescent="0.25">
      <c r="B90" s="117"/>
      <c r="C90" s="30" t="s">
        <v>293</v>
      </c>
      <c r="D90" s="8"/>
      <c r="E90" s="9">
        <v>20</v>
      </c>
      <c r="F90" s="3">
        <v>1</v>
      </c>
      <c r="G90" s="3"/>
      <c r="H90" s="3"/>
      <c r="I90" s="3"/>
      <c r="J90" s="8"/>
      <c r="K90" s="11">
        <v>0.5</v>
      </c>
      <c r="L90" s="42">
        <f>E90*F90</f>
        <v>20</v>
      </c>
      <c r="M90" s="37"/>
      <c r="N90" s="7" t="s">
        <v>46</v>
      </c>
      <c r="O90" s="64"/>
      <c r="P90"/>
      <c r="Q90"/>
      <c r="R90"/>
      <c r="S90"/>
    </row>
    <row r="91" spans="1:19" ht="66" customHeight="1" x14ac:dyDescent="0.25">
      <c r="A91" s="86">
        <v>47</v>
      </c>
      <c r="B91" s="115" t="s">
        <v>127</v>
      </c>
      <c r="C91" s="30" t="s">
        <v>293</v>
      </c>
      <c r="D91" s="8"/>
      <c r="E91" s="9"/>
      <c r="F91" s="3"/>
      <c r="G91" s="3"/>
      <c r="H91" s="3"/>
      <c r="I91" s="3"/>
      <c r="J91" s="8"/>
      <c r="K91" s="11">
        <v>0.6</v>
      </c>
      <c r="L91" s="42">
        <v>125</v>
      </c>
      <c r="M91" s="37"/>
      <c r="N91" s="7"/>
      <c r="O91" s="64" t="s">
        <v>281</v>
      </c>
      <c r="P91"/>
      <c r="Q91"/>
      <c r="R91"/>
      <c r="S91"/>
    </row>
    <row r="92" spans="1:19" ht="18.75" x14ac:dyDescent="0.25">
      <c r="B92" s="116"/>
      <c r="C92" s="67" t="s">
        <v>24</v>
      </c>
      <c r="D92" s="8">
        <v>1</v>
      </c>
      <c r="E92" s="9"/>
      <c r="F92" s="3"/>
      <c r="G92" s="3"/>
      <c r="H92" s="3"/>
      <c r="I92" s="3"/>
      <c r="J92" s="8"/>
      <c r="K92" s="11">
        <v>2.5</v>
      </c>
      <c r="L92" s="42"/>
      <c r="M92" s="37"/>
      <c r="N92" s="7" t="s">
        <v>123</v>
      </c>
      <c r="O92" s="64" t="s">
        <v>124</v>
      </c>
      <c r="P92"/>
      <c r="Q92"/>
      <c r="R92"/>
      <c r="S92"/>
    </row>
    <row r="93" spans="1:19" ht="30" x14ac:dyDescent="0.25">
      <c r="B93" s="117"/>
      <c r="C93" s="39" t="s">
        <v>292</v>
      </c>
      <c r="D93" s="17">
        <v>29</v>
      </c>
      <c r="E93" s="16"/>
      <c r="F93" s="4"/>
      <c r="G93" s="4"/>
      <c r="H93" s="4"/>
      <c r="I93" s="4"/>
      <c r="J93" s="17"/>
      <c r="K93" s="11" t="s">
        <v>125</v>
      </c>
      <c r="L93" s="42"/>
      <c r="M93" s="37"/>
      <c r="N93" s="82" t="s">
        <v>272</v>
      </c>
      <c r="O93" s="65" t="s">
        <v>126</v>
      </c>
      <c r="P93"/>
      <c r="Q93"/>
      <c r="R93"/>
      <c r="S93"/>
    </row>
    <row r="94" spans="1:19" ht="105" x14ac:dyDescent="0.25">
      <c r="A94" s="86">
        <v>48</v>
      </c>
      <c r="B94" s="115" t="s">
        <v>128</v>
      </c>
      <c r="C94" s="30" t="s">
        <v>292</v>
      </c>
      <c r="D94" s="8">
        <v>7</v>
      </c>
      <c r="E94" s="9"/>
      <c r="F94" s="3"/>
      <c r="G94" s="3"/>
      <c r="H94" s="3"/>
      <c r="I94" s="3"/>
      <c r="J94" s="8"/>
      <c r="K94" s="11" t="s">
        <v>129</v>
      </c>
      <c r="L94" s="42"/>
      <c r="M94" s="37"/>
      <c r="N94" s="68" t="s">
        <v>273</v>
      </c>
      <c r="O94" s="64" t="s">
        <v>130</v>
      </c>
      <c r="P94"/>
      <c r="Q94"/>
      <c r="R94"/>
      <c r="S94"/>
    </row>
    <row r="95" spans="1:19" ht="18.75" x14ac:dyDescent="0.25">
      <c r="B95" s="116"/>
      <c r="C95" s="30" t="s">
        <v>292</v>
      </c>
      <c r="D95" s="8">
        <v>12</v>
      </c>
      <c r="E95" s="9"/>
      <c r="F95" s="3"/>
      <c r="G95" s="3"/>
      <c r="H95" s="3"/>
      <c r="I95" s="3"/>
      <c r="J95" s="8"/>
      <c r="K95" s="11">
        <v>0.6</v>
      </c>
      <c r="L95" s="42"/>
      <c r="M95" s="37"/>
      <c r="N95" s="68" t="s">
        <v>274</v>
      </c>
      <c r="O95" s="64"/>
      <c r="P95"/>
      <c r="Q95"/>
      <c r="R95"/>
      <c r="S95"/>
    </row>
    <row r="96" spans="1:19" ht="30" x14ac:dyDescent="0.25">
      <c r="B96" s="117"/>
      <c r="C96" s="30" t="s">
        <v>292</v>
      </c>
      <c r="D96" s="8">
        <v>3</v>
      </c>
      <c r="E96" s="9"/>
      <c r="F96" s="3"/>
      <c r="G96" s="3"/>
      <c r="H96" s="3"/>
      <c r="I96" s="3"/>
      <c r="J96" s="8"/>
      <c r="K96" s="11"/>
      <c r="L96" s="42"/>
      <c r="M96" s="37"/>
      <c r="N96" s="15"/>
      <c r="O96" s="64" t="s">
        <v>119</v>
      </c>
      <c r="P96"/>
      <c r="Q96"/>
      <c r="R96"/>
      <c r="S96"/>
    </row>
    <row r="97" spans="1:19" ht="45" x14ac:dyDescent="0.25">
      <c r="A97" s="86">
        <v>51</v>
      </c>
      <c r="B97" s="115" t="s">
        <v>109</v>
      </c>
      <c r="C97" s="36" t="s">
        <v>25</v>
      </c>
      <c r="D97" s="8"/>
      <c r="E97" s="9">
        <v>40</v>
      </c>
      <c r="F97" s="3">
        <v>1</v>
      </c>
      <c r="G97" s="3"/>
      <c r="H97" s="3"/>
      <c r="I97" s="3"/>
      <c r="J97" s="8"/>
      <c r="K97" s="11">
        <v>2</v>
      </c>
      <c r="L97" s="42">
        <f>E97*F97</f>
        <v>40</v>
      </c>
      <c r="M97" s="37">
        <f>E97*F97+G97*H97+((E97+F97+G97+H97)*K97)*2</f>
        <v>204</v>
      </c>
      <c r="N97" s="7" t="s">
        <v>138</v>
      </c>
      <c r="O97" s="64" t="s">
        <v>132</v>
      </c>
      <c r="P97"/>
      <c r="Q97"/>
      <c r="R97"/>
      <c r="S97"/>
    </row>
    <row r="98" spans="1:19" ht="18.75" x14ac:dyDescent="0.25">
      <c r="B98" s="116"/>
      <c r="C98" s="30" t="s">
        <v>293</v>
      </c>
      <c r="D98" s="8"/>
      <c r="E98" s="9">
        <v>2.5</v>
      </c>
      <c r="F98" s="3">
        <v>1</v>
      </c>
      <c r="G98" s="3"/>
      <c r="H98" s="3"/>
      <c r="I98" s="3"/>
      <c r="J98" s="8"/>
      <c r="K98" s="11"/>
      <c r="L98" s="42">
        <f>E98*F98</f>
        <v>2.5</v>
      </c>
      <c r="M98" s="37"/>
      <c r="N98" s="7" t="s">
        <v>136</v>
      </c>
      <c r="O98" s="64"/>
      <c r="P98"/>
      <c r="Q98"/>
      <c r="R98"/>
      <c r="S98"/>
    </row>
    <row r="99" spans="1:19" ht="60" x14ac:dyDescent="0.25">
      <c r="B99" s="116"/>
      <c r="C99" s="30" t="s">
        <v>292</v>
      </c>
      <c r="D99" s="8">
        <v>15</v>
      </c>
      <c r="E99" s="9"/>
      <c r="F99" s="3"/>
      <c r="G99" s="3"/>
      <c r="H99" s="3"/>
      <c r="I99" s="3"/>
      <c r="J99" s="8"/>
      <c r="K99" s="11"/>
      <c r="L99" s="42"/>
      <c r="M99" s="37"/>
      <c r="N99" s="7" t="s">
        <v>137</v>
      </c>
      <c r="O99" s="64" t="s">
        <v>133</v>
      </c>
      <c r="P99"/>
      <c r="Q99"/>
      <c r="R99"/>
      <c r="S99"/>
    </row>
    <row r="100" spans="1:19" ht="45" x14ac:dyDescent="0.25">
      <c r="B100" s="117"/>
      <c r="C100" s="36" t="s">
        <v>312</v>
      </c>
      <c r="D100" s="8">
        <v>13</v>
      </c>
      <c r="E100" s="9"/>
      <c r="F100" s="3"/>
      <c r="G100" s="3"/>
      <c r="H100" s="3"/>
      <c r="I100" s="3"/>
      <c r="J100" s="8"/>
      <c r="K100" s="11">
        <v>0.3</v>
      </c>
      <c r="L100" s="42"/>
      <c r="M100" s="37"/>
      <c r="N100" s="7" t="s">
        <v>138</v>
      </c>
      <c r="O100" s="64" t="s">
        <v>260</v>
      </c>
      <c r="P100"/>
      <c r="Q100"/>
      <c r="R100"/>
      <c r="S100"/>
    </row>
    <row r="101" spans="1:19" ht="30" customHeight="1" x14ac:dyDescent="0.25">
      <c r="A101" s="86">
        <v>52</v>
      </c>
      <c r="B101" s="115" t="s">
        <v>134</v>
      </c>
      <c r="C101" s="36" t="s">
        <v>25</v>
      </c>
      <c r="D101" s="8"/>
      <c r="E101" s="9">
        <v>21</v>
      </c>
      <c r="F101" s="3">
        <v>1.5</v>
      </c>
      <c r="G101" s="3"/>
      <c r="H101" s="3"/>
      <c r="I101" s="3"/>
      <c r="J101" s="8"/>
      <c r="K101" s="11">
        <v>1.3</v>
      </c>
      <c r="L101" s="43">
        <f>E101*F101</f>
        <v>31.5</v>
      </c>
      <c r="M101" s="37">
        <f>E101*F101+G101*H101+((E101+F101+G101+H101)*K101)*2</f>
        <v>90</v>
      </c>
      <c r="N101" s="7" t="s">
        <v>135</v>
      </c>
      <c r="O101" s="64"/>
      <c r="P101"/>
      <c r="Q101"/>
      <c r="R101"/>
      <c r="S101"/>
    </row>
    <row r="102" spans="1:19" ht="30" x14ac:dyDescent="0.25">
      <c r="B102" s="116"/>
      <c r="C102" s="36" t="s">
        <v>25</v>
      </c>
      <c r="D102" s="8"/>
      <c r="E102" s="9">
        <v>20</v>
      </c>
      <c r="F102" s="3">
        <v>2</v>
      </c>
      <c r="G102" s="3"/>
      <c r="H102" s="3"/>
      <c r="I102" s="3"/>
      <c r="J102" s="8"/>
      <c r="K102" s="11">
        <v>2</v>
      </c>
      <c r="L102" s="43">
        <f>E102*F102</f>
        <v>40</v>
      </c>
      <c r="M102" s="37">
        <f>E102*F102+G102*H102+((E102+F102+G102+H102)*K102)*2</f>
        <v>128</v>
      </c>
      <c r="N102" s="7" t="s">
        <v>138</v>
      </c>
      <c r="O102" s="64"/>
      <c r="P102"/>
      <c r="Q102"/>
      <c r="R102"/>
      <c r="S102"/>
    </row>
    <row r="103" spans="1:19" ht="45" x14ac:dyDescent="0.25">
      <c r="B103" s="116"/>
      <c r="C103" s="30" t="s">
        <v>293</v>
      </c>
      <c r="D103" s="8"/>
      <c r="E103" s="9"/>
      <c r="F103" s="3"/>
      <c r="G103" s="3"/>
      <c r="H103" s="3"/>
      <c r="I103" s="3"/>
      <c r="J103" s="8"/>
      <c r="K103" s="11">
        <v>1.5</v>
      </c>
      <c r="L103" s="43">
        <v>25</v>
      </c>
      <c r="M103" s="37"/>
      <c r="N103" s="7" t="s">
        <v>139</v>
      </c>
      <c r="O103" s="64" t="s">
        <v>140</v>
      </c>
      <c r="P103"/>
      <c r="Q103"/>
      <c r="R103"/>
      <c r="S103"/>
    </row>
    <row r="104" spans="1:19" ht="18.75" x14ac:dyDescent="0.25">
      <c r="B104" s="116"/>
      <c r="C104" s="30" t="s">
        <v>293</v>
      </c>
      <c r="D104" s="8"/>
      <c r="E104" s="9">
        <v>10</v>
      </c>
      <c r="F104" s="3">
        <v>3</v>
      </c>
      <c r="G104" s="3"/>
      <c r="H104" s="3"/>
      <c r="I104" s="3"/>
      <c r="J104" s="8"/>
      <c r="K104" s="11">
        <v>2</v>
      </c>
      <c r="L104" s="43">
        <f>E104*F104</f>
        <v>30</v>
      </c>
      <c r="M104" s="37"/>
      <c r="N104" s="7" t="s">
        <v>141</v>
      </c>
      <c r="O104" s="64"/>
      <c r="P104"/>
      <c r="Q104"/>
      <c r="R104"/>
      <c r="S104"/>
    </row>
    <row r="105" spans="1:19" ht="18.75" x14ac:dyDescent="0.25">
      <c r="B105" s="117"/>
      <c r="C105" s="30" t="s">
        <v>292</v>
      </c>
      <c r="D105" s="8">
        <v>1</v>
      </c>
      <c r="E105" s="9"/>
      <c r="F105" s="3"/>
      <c r="G105" s="3"/>
      <c r="H105" s="3"/>
      <c r="I105" s="3"/>
      <c r="J105" s="8"/>
      <c r="K105" s="11"/>
      <c r="L105" s="43"/>
      <c r="M105" s="37"/>
      <c r="N105" s="7" t="s">
        <v>105</v>
      </c>
      <c r="O105" s="64"/>
      <c r="P105"/>
      <c r="Q105"/>
      <c r="R105"/>
      <c r="S105"/>
    </row>
    <row r="106" spans="1:19" ht="18.75" customHeight="1" x14ac:dyDescent="0.25">
      <c r="A106" s="86">
        <v>53</v>
      </c>
      <c r="B106" s="95" t="s">
        <v>51</v>
      </c>
      <c r="C106" s="36" t="s">
        <v>25</v>
      </c>
      <c r="D106" s="8"/>
      <c r="E106" s="9">
        <v>13</v>
      </c>
      <c r="F106" s="3">
        <v>0.8</v>
      </c>
      <c r="G106" s="3"/>
      <c r="H106" s="3"/>
      <c r="I106" s="3"/>
      <c r="J106" s="8"/>
      <c r="K106" s="11">
        <v>1.2</v>
      </c>
      <c r="L106" s="42"/>
      <c r="M106" s="37">
        <f>E106*F106+G106*H106+((E106+F106+G106+H106)*K106)*2</f>
        <v>43.519999999999996</v>
      </c>
      <c r="N106" s="7" t="s">
        <v>108</v>
      </c>
      <c r="O106" s="64"/>
      <c r="P106"/>
      <c r="Q106"/>
      <c r="R106"/>
      <c r="S106"/>
    </row>
    <row r="107" spans="1:19" ht="18.75" x14ac:dyDescent="0.25">
      <c r="B107" s="109" t="s">
        <v>38</v>
      </c>
      <c r="C107" s="81" t="s">
        <v>218</v>
      </c>
      <c r="D107" s="106">
        <v>15</v>
      </c>
      <c r="E107" s="104"/>
      <c r="F107" s="105"/>
      <c r="G107" s="105"/>
      <c r="H107" s="105"/>
      <c r="I107" s="105"/>
      <c r="J107" s="106"/>
      <c r="K107" s="11"/>
      <c r="L107" s="42"/>
      <c r="M107" s="37"/>
      <c r="N107" s="107" t="s">
        <v>39</v>
      </c>
      <c r="O107" s="108"/>
      <c r="P107"/>
      <c r="Q107"/>
      <c r="R107"/>
      <c r="S107"/>
    </row>
    <row r="108" spans="1:19" ht="30" customHeight="1" x14ac:dyDescent="0.25">
      <c r="A108" s="86">
        <v>54</v>
      </c>
      <c r="B108" s="115" t="s">
        <v>104</v>
      </c>
      <c r="C108" s="36" t="s">
        <v>25</v>
      </c>
      <c r="D108" s="8"/>
      <c r="E108" s="9">
        <v>30</v>
      </c>
      <c r="F108" s="3">
        <v>1</v>
      </c>
      <c r="G108" s="3">
        <v>30</v>
      </c>
      <c r="H108" s="3">
        <v>0.9</v>
      </c>
      <c r="I108" s="3">
        <v>21</v>
      </c>
      <c r="J108" s="8">
        <v>1</v>
      </c>
      <c r="K108" s="11">
        <v>1.2</v>
      </c>
      <c r="L108" s="42">
        <f>E108*F108+G108*H108+I108*J108</f>
        <v>78</v>
      </c>
      <c r="M108" s="37">
        <f>E108*F108+G108*H108+((E108+F108+G108+H108)*K108)*2</f>
        <v>205.56</v>
      </c>
      <c r="N108" s="7" t="s">
        <v>105</v>
      </c>
      <c r="O108" s="64"/>
      <c r="P108"/>
      <c r="Q108"/>
      <c r="R108"/>
      <c r="S108"/>
    </row>
    <row r="109" spans="1:19" ht="18.75" x14ac:dyDescent="0.25">
      <c r="B109" s="117"/>
      <c r="C109" s="38" t="s">
        <v>256</v>
      </c>
      <c r="D109" s="8">
        <v>2</v>
      </c>
      <c r="E109" s="9"/>
      <c r="F109" s="3"/>
      <c r="G109" s="3"/>
      <c r="H109" s="3"/>
      <c r="I109" s="3"/>
      <c r="J109" s="8"/>
      <c r="K109" s="11"/>
      <c r="L109" s="42"/>
      <c r="M109" s="37"/>
      <c r="N109" s="7" t="s">
        <v>106</v>
      </c>
      <c r="O109" s="64" t="s">
        <v>107</v>
      </c>
      <c r="P109"/>
      <c r="Q109"/>
      <c r="R109"/>
      <c r="S109"/>
    </row>
    <row r="110" spans="1:19" ht="18.75" x14ac:dyDescent="0.25">
      <c r="A110" s="86">
        <v>55</v>
      </c>
      <c r="B110" s="115" t="s">
        <v>14</v>
      </c>
      <c r="C110" s="38" t="s">
        <v>256</v>
      </c>
      <c r="D110" s="8">
        <v>1</v>
      </c>
      <c r="E110" s="9"/>
      <c r="F110" s="3"/>
      <c r="G110" s="3"/>
      <c r="H110" s="3"/>
      <c r="I110" s="3"/>
      <c r="J110" s="8"/>
      <c r="K110" s="11"/>
      <c r="L110" s="42"/>
      <c r="M110" s="37"/>
      <c r="N110" s="7" t="s">
        <v>106</v>
      </c>
      <c r="O110" s="64"/>
      <c r="P110"/>
      <c r="Q110"/>
      <c r="R110"/>
      <c r="S110"/>
    </row>
    <row r="111" spans="1:19" ht="18.75" x14ac:dyDescent="0.25">
      <c r="B111" s="116"/>
      <c r="C111" s="67" t="s">
        <v>24</v>
      </c>
      <c r="D111" s="8">
        <v>1</v>
      </c>
      <c r="E111" s="9"/>
      <c r="F111" s="3"/>
      <c r="G111" s="3"/>
      <c r="H111" s="3"/>
      <c r="I111" s="3"/>
      <c r="J111" s="8"/>
      <c r="K111" s="11"/>
      <c r="L111" s="43"/>
      <c r="M111" s="37"/>
      <c r="N111" s="7" t="s">
        <v>313</v>
      </c>
      <c r="O111" s="64"/>
      <c r="P111"/>
      <c r="Q111"/>
      <c r="R111"/>
      <c r="S111"/>
    </row>
    <row r="112" spans="1:19" ht="18.75" x14ac:dyDescent="0.25">
      <c r="B112" s="117"/>
      <c r="C112" s="40" t="s">
        <v>257</v>
      </c>
      <c r="D112" s="8">
        <v>1</v>
      </c>
      <c r="E112" s="9"/>
      <c r="F112" s="3"/>
      <c r="G112" s="3"/>
      <c r="H112" s="3"/>
      <c r="I112" s="3"/>
      <c r="J112" s="8"/>
      <c r="K112" s="11"/>
      <c r="L112" s="43"/>
      <c r="M112" s="37"/>
      <c r="N112" s="7" t="s">
        <v>101</v>
      </c>
      <c r="O112" s="64"/>
      <c r="P112"/>
      <c r="Q112"/>
      <c r="R112"/>
      <c r="S112"/>
    </row>
    <row r="113" spans="1:19" ht="30" x14ac:dyDescent="0.25">
      <c r="A113" s="86">
        <v>56</v>
      </c>
      <c r="B113" s="115" t="s">
        <v>15</v>
      </c>
      <c r="C113" s="30" t="s">
        <v>292</v>
      </c>
      <c r="D113" s="8">
        <v>5</v>
      </c>
      <c r="E113" s="9"/>
      <c r="F113" s="3"/>
      <c r="G113" s="3"/>
      <c r="H113" s="3"/>
      <c r="I113" s="3"/>
      <c r="J113" s="8"/>
      <c r="K113" s="11" t="s">
        <v>96</v>
      </c>
      <c r="L113" s="43"/>
      <c r="M113" s="37"/>
      <c r="N113" s="7" t="s">
        <v>62</v>
      </c>
      <c r="O113" s="64" t="s">
        <v>97</v>
      </c>
      <c r="P113"/>
      <c r="Q113"/>
      <c r="R113"/>
      <c r="S113"/>
    </row>
    <row r="114" spans="1:19" ht="30" x14ac:dyDescent="0.25">
      <c r="B114" s="116"/>
      <c r="C114" s="67" t="s">
        <v>24</v>
      </c>
      <c r="D114" s="8">
        <v>6</v>
      </c>
      <c r="E114" s="9"/>
      <c r="F114" s="3"/>
      <c r="G114" s="3"/>
      <c r="H114" s="3"/>
      <c r="I114" s="3"/>
      <c r="J114" s="8"/>
      <c r="K114" s="11"/>
      <c r="L114" s="43"/>
      <c r="M114" s="37"/>
      <c r="N114" s="7" t="s">
        <v>98</v>
      </c>
      <c r="O114" s="64" t="s">
        <v>99</v>
      </c>
      <c r="P114"/>
      <c r="Q114"/>
      <c r="R114"/>
      <c r="S114"/>
    </row>
    <row r="115" spans="1:19" ht="18.75" x14ac:dyDescent="0.25">
      <c r="B115" s="116"/>
      <c r="C115" s="30" t="s">
        <v>292</v>
      </c>
      <c r="D115" s="8">
        <v>1</v>
      </c>
      <c r="E115" s="9"/>
      <c r="F115" s="3"/>
      <c r="G115" s="3"/>
      <c r="H115" s="3"/>
      <c r="I115" s="3"/>
      <c r="J115" s="8"/>
      <c r="K115" s="11"/>
      <c r="L115" s="43"/>
      <c r="M115" s="37"/>
      <c r="N115" s="7" t="s">
        <v>46</v>
      </c>
      <c r="O115" s="64" t="s">
        <v>315</v>
      </c>
      <c r="P115"/>
      <c r="Q115"/>
      <c r="R115"/>
      <c r="S115"/>
    </row>
    <row r="116" spans="1:19" ht="36" customHeight="1" x14ac:dyDescent="0.25">
      <c r="B116" s="117"/>
      <c r="C116" s="40" t="s">
        <v>257</v>
      </c>
      <c r="D116" s="8">
        <v>1</v>
      </c>
      <c r="E116" s="9"/>
      <c r="F116" s="3"/>
      <c r="G116" s="3"/>
      <c r="H116" s="3"/>
      <c r="I116" s="3"/>
      <c r="J116" s="8"/>
      <c r="K116" s="11"/>
      <c r="L116" s="43"/>
      <c r="M116" s="37"/>
      <c r="N116" s="7" t="s">
        <v>101</v>
      </c>
      <c r="O116" s="64" t="s">
        <v>314</v>
      </c>
      <c r="P116"/>
      <c r="Q116"/>
      <c r="R116"/>
      <c r="S116"/>
    </row>
    <row r="117" spans="1:19" ht="30" x14ac:dyDescent="0.25">
      <c r="A117" s="86">
        <v>57</v>
      </c>
      <c r="B117" s="95" t="s">
        <v>17</v>
      </c>
      <c r="C117" s="67" t="s">
        <v>24</v>
      </c>
      <c r="D117" s="8">
        <v>1</v>
      </c>
      <c r="E117" s="9"/>
      <c r="F117" s="3"/>
      <c r="G117" s="3"/>
      <c r="H117" s="3"/>
      <c r="I117" s="3"/>
      <c r="J117" s="8"/>
      <c r="K117" s="11"/>
      <c r="L117" s="43"/>
      <c r="M117" s="37"/>
      <c r="N117" s="7"/>
      <c r="O117" s="64" t="s">
        <v>277</v>
      </c>
      <c r="P117"/>
      <c r="Q117"/>
      <c r="R117"/>
      <c r="S117"/>
    </row>
    <row r="118" spans="1:19" ht="18.75" x14ac:dyDescent="0.25">
      <c r="A118" s="86">
        <v>58</v>
      </c>
      <c r="B118" s="115" t="s">
        <v>16</v>
      </c>
      <c r="C118" s="36" t="s">
        <v>25</v>
      </c>
      <c r="D118" s="8">
        <f>SUBTOTAL(9,D7:D115)</f>
        <v>305</v>
      </c>
      <c r="E118" s="9">
        <v>106</v>
      </c>
      <c r="F118" s="3">
        <v>0.6</v>
      </c>
      <c r="G118" s="3"/>
      <c r="H118" s="3"/>
      <c r="I118" s="3"/>
      <c r="J118" s="8"/>
      <c r="K118" s="11">
        <v>1.1000000000000001</v>
      </c>
      <c r="L118" s="43">
        <f>E118*F118</f>
        <v>63.599999999999994</v>
      </c>
      <c r="M118" s="37">
        <f>E118*F118+G118*H118+((E118+F118+G118+H118)*K118)*2</f>
        <v>298.12</v>
      </c>
      <c r="N118" s="7" t="s">
        <v>111</v>
      </c>
      <c r="O118" s="64" t="s">
        <v>261</v>
      </c>
      <c r="P118"/>
      <c r="Q118"/>
      <c r="R118"/>
      <c r="S118"/>
    </row>
    <row r="119" spans="1:19" ht="18.75" x14ac:dyDescent="0.25">
      <c r="B119" s="116"/>
      <c r="C119" s="67" t="s">
        <v>24</v>
      </c>
      <c r="D119" s="8">
        <v>1</v>
      </c>
      <c r="E119" s="9"/>
      <c r="F119" s="3"/>
      <c r="G119" s="3"/>
      <c r="H119" s="3"/>
      <c r="I119" s="3"/>
      <c r="J119" s="8"/>
      <c r="K119" s="11">
        <v>2.5</v>
      </c>
      <c r="L119" s="43"/>
      <c r="M119" s="37"/>
      <c r="N119" s="7" t="s">
        <v>112</v>
      </c>
      <c r="O119" s="64" t="s">
        <v>115</v>
      </c>
      <c r="P119"/>
      <c r="Q119"/>
      <c r="R119"/>
      <c r="S119"/>
    </row>
    <row r="120" spans="1:19" ht="30.75" customHeight="1" x14ac:dyDescent="0.25">
      <c r="B120" s="117"/>
      <c r="C120" s="30" t="s">
        <v>21</v>
      </c>
      <c r="D120" s="8">
        <v>14</v>
      </c>
      <c r="E120" s="9"/>
      <c r="F120" s="3"/>
      <c r="G120" s="3"/>
      <c r="H120" s="3"/>
      <c r="I120" s="3"/>
      <c r="J120" s="8"/>
      <c r="K120" s="11" t="s">
        <v>116</v>
      </c>
      <c r="L120" s="43"/>
      <c r="M120" s="37"/>
      <c r="N120" s="7" t="s">
        <v>117</v>
      </c>
      <c r="O120" s="64" t="s">
        <v>118</v>
      </c>
      <c r="P120"/>
      <c r="Q120"/>
      <c r="R120"/>
      <c r="S120"/>
    </row>
    <row r="121" spans="1:19" ht="77.25" customHeight="1" x14ac:dyDescent="0.25">
      <c r="A121" s="86">
        <v>59</v>
      </c>
      <c r="B121" s="95" t="s">
        <v>66</v>
      </c>
      <c r="C121" s="67" t="s">
        <v>24</v>
      </c>
      <c r="D121" s="8">
        <v>3</v>
      </c>
      <c r="E121" s="9"/>
      <c r="F121" s="3"/>
      <c r="G121" s="3"/>
      <c r="H121" s="3"/>
      <c r="I121" s="3"/>
      <c r="J121" s="8"/>
      <c r="K121" s="11"/>
      <c r="L121" s="43"/>
      <c r="M121" s="37"/>
      <c r="N121" s="7" t="s">
        <v>110</v>
      </c>
      <c r="O121" s="64" t="s">
        <v>114</v>
      </c>
      <c r="P121"/>
      <c r="Q121"/>
      <c r="R121"/>
      <c r="S121"/>
    </row>
    <row r="122" spans="1:19" ht="45" x14ac:dyDescent="0.25">
      <c r="A122" s="86">
        <v>67</v>
      </c>
      <c r="B122" s="115" t="s">
        <v>226</v>
      </c>
      <c r="C122" s="41" t="s">
        <v>26</v>
      </c>
      <c r="D122" s="8"/>
      <c r="E122" s="9"/>
      <c r="F122" s="3"/>
      <c r="G122" s="3"/>
      <c r="H122" s="3"/>
      <c r="I122" s="3"/>
      <c r="J122" s="8"/>
      <c r="K122" s="11"/>
      <c r="L122" s="42">
        <v>235</v>
      </c>
      <c r="M122" s="37"/>
      <c r="N122" s="7" t="s">
        <v>153</v>
      </c>
      <c r="O122" s="64" t="s">
        <v>152</v>
      </c>
      <c r="P122"/>
      <c r="Q122"/>
      <c r="R122"/>
      <c r="S122"/>
    </row>
    <row r="123" spans="1:19" ht="105" x14ac:dyDescent="0.25">
      <c r="A123" s="88"/>
      <c r="B123" s="117"/>
      <c r="C123" s="30" t="s">
        <v>293</v>
      </c>
      <c r="D123" s="8"/>
      <c r="E123" s="9"/>
      <c r="F123" s="3"/>
      <c r="G123" s="3"/>
      <c r="H123" s="3"/>
      <c r="I123" s="3"/>
      <c r="J123" s="8"/>
      <c r="K123" s="11"/>
      <c r="L123" s="42">
        <v>140</v>
      </c>
      <c r="M123" s="37"/>
      <c r="N123" s="7" t="s">
        <v>275</v>
      </c>
      <c r="O123" s="64" t="s">
        <v>152</v>
      </c>
      <c r="P123"/>
      <c r="Q123"/>
      <c r="R123"/>
      <c r="S123"/>
    </row>
    <row r="124" spans="1:19" ht="49.5" customHeight="1" x14ac:dyDescent="0.25">
      <c r="A124" s="88">
        <v>68</v>
      </c>
      <c r="B124" s="95" t="s">
        <v>182</v>
      </c>
      <c r="C124" s="67" t="s">
        <v>24</v>
      </c>
      <c r="D124" s="8"/>
      <c r="E124" s="9">
        <v>110</v>
      </c>
      <c r="F124" s="3">
        <v>15</v>
      </c>
      <c r="G124" s="3"/>
      <c r="H124" s="3"/>
      <c r="I124" s="3"/>
      <c r="J124" s="8"/>
      <c r="K124" s="11"/>
      <c r="L124" s="42">
        <f>E124*F124</f>
        <v>1650</v>
      </c>
      <c r="M124" s="37"/>
      <c r="N124" s="7" t="s">
        <v>263</v>
      </c>
      <c r="O124" s="64" t="s">
        <v>181</v>
      </c>
      <c r="P124"/>
      <c r="Q124"/>
      <c r="R124"/>
      <c r="S124"/>
    </row>
    <row r="125" spans="1:19" ht="45" x14ac:dyDescent="0.25">
      <c r="A125" s="88">
        <v>69</v>
      </c>
      <c r="B125" s="95" t="s">
        <v>188</v>
      </c>
      <c r="C125" s="67" t="s">
        <v>24</v>
      </c>
      <c r="D125" s="8">
        <v>5</v>
      </c>
      <c r="E125" s="9"/>
      <c r="F125" s="3"/>
      <c r="G125" s="3"/>
      <c r="H125" s="3"/>
      <c r="I125" s="3"/>
      <c r="J125" s="8"/>
      <c r="K125" s="11">
        <v>5</v>
      </c>
      <c r="L125" s="42"/>
      <c r="M125" s="37"/>
      <c r="N125" s="7" t="s">
        <v>212</v>
      </c>
      <c r="O125" s="64" t="s">
        <v>183</v>
      </c>
      <c r="P125"/>
      <c r="Q125"/>
      <c r="R125"/>
      <c r="S125"/>
    </row>
    <row r="126" spans="1:19" ht="45" x14ac:dyDescent="0.25">
      <c r="A126" s="88">
        <v>70</v>
      </c>
      <c r="B126" s="95" t="s">
        <v>189</v>
      </c>
      <c r="C126" s="30" t="s">
        <v>293</v>
      </c>
      <c r="D126" s="8"/>
      <c r="E126" s="9">
        <v>135</v>
      </c>
      <c r="F126" s="3">
        <v>5</v>
      </c>
      <c r="G126" s="3"/>
      <c r="H126" s="3"/>
      <c r="I126" s="3"/>
      <c r="J126" s="8"/>
      <c r="K126" s="11">
        <v>3</v>
      </c>
      <c r="L126" s="42">
        <f>E126*F126</f>
        <v>675</v>
      </c>
      <c r="M126" s="37"/>
      <c r="N126" s="23" t="s">
        <v>264</v>
      </c>
      <c r="O126" s="64" t="s">
        <v>184</v>
      </c>
      <c r="P126"/>
      <c r="Q126"/>
      <c r="R126"/>
      <c r="S126"/>
    </row>
    <row r="127" spans="1:19" ht="60" customHeight="1" x14ac:dyDescent="0.25">
      <c r="A127" s="88">
        <v>71</v>
      </c>
      <c r="B127" s="115" t="s">
        <v>190</v>
      </c>
      <c r="C127" s="40" t="s">
        <v>257</v>
      </c>
      <c r="D127" s="8"/>
      <c r="E127" s="9">
        <v>4</v>
      </c>
      <c r="F127" s="3">
        <v>3</v>
      </c>
      <c r="G127" s="3"/>
      <c r="H127" s="3"/>
      <c r="I127" s="3"/>
      <c r="J127" s="8"/>
      <c r="K127" s="11"/>
      <c r="L127" s="42">
        <f>E127*F127</f>
        <v>12</v>
      </c>
      <c r="M127" s="37"/>
      <c r="N127" s="7" t="s">
        <v>101</v>
      </c>
      <c r="O127" s="64" t="s">
        <v>185</v>
      </c>
      <c r="P127"/>
      <c r="Q127"/>
      <c r="R127"/>
      <c r="S127"/>
    </row>
    <row r="128" spans="1:19" ht="18.75" x14ac:dyDescent="0.25">
      <c r="B128" s="117"/>
      <c r="C128" s="67" t="s">
        <v>24</v>
      </c>
      <c r="D128" s="8"/>
      <c r="E128" s="9">
        <v>25</v>
      </c>
      <c r="F128" s="3">
        <v>7</v>
      </c>
      <c r="G128" s="3"/>
      <c r="H128" s="3"/>
      <c r="I128" s="3"/>
      <c r="J128" s="8"/>
      <c r="K128" s="11"/>
      <c r="L128" s="42">
        <f>E128*F128</f>
        <v>175</v>
      </c>
      <c r="M128" s="37"/>
      <c r="N128" s="7" t="s">
        <v>186</v>
      </c>
      <c r="O128" s="64" t="s">
        <v>187</v>
      </c>
      <c r="P128"/>
      <c r="Q128"/>
      <c r="R128"/>
      <c r="S128"/>
    </row>
    <row r="129" spans="1:19" ht="58.5" customHeight="1" x14ac:dyDescent="0.25">
      <c r="A129" s="86">
        <v>72</v>
      </c>
      <c r="B129" s="115" t="s">
        <v>191</v>
      </c>
      <c r="C129" s="67" t="s">
        <v>24</v>
      </c>
      <c r="D129" s="8"/>
      <c r="E129" s="9">
        <v>90</v>
      </c>
      <c r="F129" s="3">
        <v>4</v>
      </c>
      <c r="G129" s="3"/>
      <c r="H129" s="3"/>
      <c r="I129" s="3"/>
      <c r="J129" s="8"/>
      <c r="K129" s="11">
        <v>4</v>
      </c>
      <c r="L129" s="42">
        <f>E129*F129</f>
        <v>360</v>
      </c>
      <c r="M129" s="37"/>
      <c r="N129" s="7" t="s">
        <v>186</v>
      </c>
      <c r="O129" s="64" t="s">
        <v>192</v>
      </c>
      <c r="P129"/>
      <c r="Q129"/>
      <c r="R129"/>
      <c r="S129"/>
    </row>
    <row r="130" spans="1:19" ht="60" customHeight="1" x14ac:dyDescent="0.25">
      <c r="B130" s="116"/>
      <c r="C130" s="67" t="s">
        <v>24</v>
      </c>
      <c r="D130" s="8">
        <v>4</v>
      </c>
      <c r="E130" s="9"/>
      <c r="F130" s="3"/>
      <c r="G130" s="3"/>
      <c r="H130" s="3"/>
      <c r="I130" s="3"/>
      <c r="J130" s="8"/>
      <c r="K130" s="11"/>
      <c r="L130" s="42"/>
      <c r="M130" s="37"/>
      <c r="N130" s="7" t="s">
        <v>47</v>
      </c>
      <c r="O130" s="64" t="s">
        <v>316</v>
      </c>
      <c r="P130"/>
      <c r="Q130"/>
      <c r="R130"/>
      <c r="S130"/>
    </row>
    <row r="131" spans="1:19" ht="60" customHeight="1" x14ac:dyDescent="0.25">
      <c r="B131" s="117"/>
      <c r="C131" s="40" t="s">
        <v>257</v>
      </c>
      <c r="D131" s="8">
        <v>3</v>
      </c>
      <c r="E131" s="9"/>
      <c r="F131" s="3"/>
      <c r="G131" s="3"/>
      <c r="H131" s="3"/>
      <c r="I131" s="3"/>
      <c r="J131" s="8"/>
      <c r="K131" s="11"/>
      <c r="L131" s="42"/>
      <c r="M131" s="37"/>
      <c r="N131" s="7" t="s">
        <v>101</v>
      </c>
      <c r="O131" s="64" t="s">
        <v>317</v>
      </c>
      <c r="P131"/>
      <c r="Q131"/>
      <c r="R131"/>
      <c r="S131"/>
    </row>
    <row r="132" spans="1:19" ht="45" x14ac:dyDescent="0.25">
      <c r="A132" s="86">
        <v>75</v>
      </c>
      <c r="B132" s="95" t="s">
        <v>5</v>
      </c>
      <c r="C132" s="30" t="s">
        <v>293</v>
      </c>
      <c r="D132" s="8"/>
      <c r="E132" s="9"/>
      <c r="F132" s="3"/>
      <c r="G132" s="3"/>
      <c r="H132" s="3"/>
      <c r="I132" s="3"/>
      <c r="J132" s="8"/>
      <c r="K132" s="11"/>
      <c r="L132" s="42">
        <f>3.14*3.5*3.5+10*1+28*3.5</f>
        <v>146.465</v>
      </c>
      <c r="M132" s="37"/>
      <c r="N132" s="7" t="s">
        <v>325</v>
      </c>
      <c r="O132" s="64" t="s">
        <v>76</v>
      </c>
      <c r="P132"/>
      <c r="Q132"/>
      <c r="R132"/>
      <c r="S132"/>
    </row>
    <row r="133" spans="1:19" ht="47.25" customHeight="1" x14ac:dyDescent="0.25">
      <c r="A133" s="86">
        <v>76</v>
      </c>
      <c r="B133" s="115" t="s">
        <v>142</v>
      </c>
      <c r="C133" s="67" t="s">
        <v>24</v>
      </c>
      <c r="D133" s="8">
        <v>17</v>
      </c>
      <c r="E133" s="9"/>
      <c r="F133" s="3"/>
      <c r="G133" s="3"/>
      <c r="H133" s="3"/>
      <c r="I133" s="3"/>
      <c r="J133" s="8"/>
      <c r="K133" s="11">
        <v>3</v>
      </c>
      <c r="L133" s="42"/>
      <c r="M133" s="37"/>
      <c r="N133" s="7" t="s">
        <v>145</v>
      </c>
      <c r="O133" s="64" t="s">
        <v>143</v>
      </c>
      <c r="P133"/>
      <c r="Q133"/>
      <c r="R133"/>
      <c r="S133"/>
    </row>
    <row r="134" spans="1:19" ht="48.75" customHeight="1" x14ac:dyDescent="0.25">
      <c r="B134" s="116"/>
      <c r="C134" s="67" t="s">
        <v>24</v>
      </c>
      <c r="D134" s="8">
        <v>6</v>
      </c>
      <c r="E134" s="9"/>
      <c r="F134" s="3"/>
      <c r="G134" s="3"/>
      <c r="H134" s="3"/>
      <c r="I134" s="3"/>
      <c r="J134" s="8"/>
      <c r="K134" s="11"/>
      <c r="L134" s="42"/>
      <c r="M134" s="37"/>
      <c r="N134" s="7" t="s">
        <v>318</v>
      </c>
      <c r="O134" s="64" t="s">
        <v>146</v>
      </c>
      <c r="P134"/>
      <c r="Q134"/>
      <c r="R134"/>
      <c r="S134"/>
    </row>
    <row r="135" spans="1:19" ht="17.25" customHeight="1" x14ac:dyDescent="0.25">
      <c r="B135" s="116"/>
      <c r="C135" s="40" t="s">
        <v>257</v>
      </c>
      <c r="D135" s="8">
        <v>2</v>
      </c>
      <c r="E135" s="9"/>
      <c r="F135" s="3"/>
      <c r="G135" s="3"/>
      <c r="H135" s="3"/>
      <c r="I135" s="3"/>
      <c r="J135" s="8"/>
      <c r="K135" s="11"/>
      <c r="L135" s="42"/>
      <c r="M135" s="37"/>
      <c r="N135" s="7" t="s">
        <v>101</v>
      </c>
      <c r="O135" s="64"/>
      <c r="P135"/>
      <c r="Q135"/>
      <c r="R135"/>
      <c r="S135"/>
    </row>
    <row r="136" spans="1:19" ht="16.5" customHeight="1" x14ac:dyDescent="0.25">
      <c r="B136" s="116"/>
      <c r="C136" s="41" t="s">
        <v>26</v>
      </c>
      <c r="D136" s="8"/>
      <c r="E136" s="9">
        <v>4</v>
      </c>
      <c r="F136" s="3">
        <v>0.7</v>
      </c>
      <c r="G136" s="3"/>
      <c r="H136" s="3"/>
      <c r="I136" s="3"/>
      <c r="J136" s="8"/>
      <c r="K136" s="11"/>
      <c r="L136" s="42">
        <f>E136*F136</f>
        <v>2.8</v>
      </c>
      <c r="M136" s="37"/>
      <c r="N136" s="7" t="s">
        <v>144</v>
      </c>
      <c r="O136" s="64"/>
      <c r="P136"/>
      <c r="Q136"/>
      <c r="R136"/>
      <c r="S136"/>
    </row>
    <row r="137" spans="1:19" ht="48" customHeight="1" x14ac:dyDescent="0.25">
      <c r="B137" s="116"/>
      <c r="C137" s="30" t="s">
        <v>293</v>
      </c>
      <c r="D137" s="8"/>
      <c r="E137" s="9">
        <v>19</v>
      </c>
      <c r="F137" s="3">
        <v>2</v>
      </c>
      <c r="G137" s="3"/>
      <c r="H137" s="3"/>
      <c r="I137" s="3"/>
      <c r="J137" s="8"/>
      <c r="K137" s="11">
        <v>1.3</v>
      </c>
      <c r="L137" s="42">
        <f>E137*F137</f>
        <v>38</v>
      </c>
      <c r="M137" s="37"/>
      <c r="N137" s="7" t="s">
        <v>279</v>
      </c>
      <c r="O137" s="64" t="s">
        <v>147</v>
      </c>
      <c r="P137"/>
      <c r="Q137"/>
      <c r="R137"/>
      <c r="S137"/>
    </row>
    <row r="138" spans="1:19" ht="20.25" customHeight="1" x14ac:dyDescent="0.25">
      <c r="B138" s="117"/>
      <c r="C138" s="30" t="s">
        <v>293</v>
      </c>
      <c r="D138" s="8"/>
      <c r="E138" s="9">
        <v>20</v>
      </c>
      <c r="F138" s="3">
        <v>3</v>
      </c>
      <c r="G138" s="3"/>
      <c r="H138" s="3"/>
      <c r="I138" s="3"/>
      <c r="J138" s="8"/>
      <c r="K138" s="11">
        <v>2.5</v>
      </c>
      <c r="L138" s="42">
        <f>E138*F138</f>
        <v>60</v>
      </c>
      <c r="M138" s="37"/>
      <c r="N138" s="7" t="s">
        <v>278</v>
      </c>
      <c r="O138" s="64"/>
      <c r="P138"/>
      <c r="Q138"/>
      <c r="R138"/>
      <c r="S138"/>
    </row>
    <row r="139" spans="1:19" ht="18.75" x14ac:dyDescent="0.25">
      <c r="A139" s="86">
        <v>78</v>
      </c>
      <c r="B139" s="115" t="s">
        <v>1</v>
      </c>
      <c r="C139" s="67" t="s">
        <v>24</v>
      </c>
      <c r="D139" s="8">
        <v>10</v>
      </c>
      <c r="E139" s="9"/>
      <c r="F139" s="3"/>
      <c r="G139" s="3"/>
      <c r="H139" s="3"/>
      <c r="I139" s="3"/>
      <c r="J139" s="8"/>
      <c r="K139" s="11"/>
      <c r="L139" s="42"/>
      <c r="M139" s="37"/>
      <c r="N139" s="7" t="s">
        <v>286</v>
      </c>
      <c r="O139" s="64"/>
      <c r="P139"/>
      <c r="Q139"/>
      <c r="R139"/>
      <c r="S139"/>
    </row>
    <row r="140" spans="1:19" ht="31.5" customHeight="1" x14ac:dyDescent="0.25">
      <c r="B140" s="117"/>
      <c r="C140" s="81" t="s">
        <v>21</v>
      </c>
      <c r="D140" s="106">
        <v>13</v>
      </c>
      <c r="E140" s="104"/>
      <c r="F140" s="105"/>
      <c r="G140" s="105"/>
      <c r="H140" s="105"/>
      <c r="I140" s="105"/>
      <c r="J140" s="106"/>
      <c r="K140" s="11">
        <v>1</v>
      </c>
      <c r="L140" s="42"/>
      <c r="M140" s="37"/>
      <c r="N140" s="107"/>
      <c r="O140" s="108"/>
      <c r="P140"/>
      <c r="Q140"/>
      <c r="R140"/>
      <c r="S140"/>
    </row>
    <row r="141" spans="1:19" ht="65.25" customHeight="1" x14ac:dyDescent="0.25">
      <c r="A141" s="86">
        <v>80</v>
      </c>
      <c r="B141" s="115" t="s">
        <v>31</v>
      </c>
      <c r="C141" s="67" t="s">
        <v>24</v>
      </c>
      <c r="D141" s="8"/>
      <c r="E141" s="9">
        <v>145</v>
      </c>
      <c r="F141" s="3">
        <v>7</v>
      </c>
      <c r="G141" s="3"/>
      <c r="H141" s="3"/>
      <c r="I141" s="3"/>
      <c r="J141" s="8"/>
      <c r="K141" s="11"/>
      <c r="L141" s="42">
        <f>E141*F141</f>
        <v>1015</v>
      </c>
      <c r="M141" s="37"/>
      <c r="N141" s="7" t="s">
        <v>162</v>
      </c>
      <c r="O141" s="64" t="s">
        <v>163</v>
      </c>
      <c r="P141"/>
      <c r="Q141"/>
      <c r="R141"/>
      <c r="S141"/>
    </row>
    <row r="142" spans="1:19" ht="18.75" x14ac:dyDescent="0.25">
      <c r="B142" s="116"/>
      <c r="C142" s="67" t="s">
        <v>24</v>
      </c>
      <c r="D142" s="8">
        <v>6</v>
      </c>
      <c r="E142" s="9"/>
      <c r="F142" s="3"/>
      <c r="G142" s="3"/>
      <c r="H142" s="3"/>
      <c r="I142" s="3"/>
      <c r="J142" s="8"/>
      <c r="K142" s="11"/>
      <c r="L142" s="42"/>
      <c r="M142" s="37"/>
      <c r="N142" s="7" t="s">
        <v>164</v>
      </c>
      <c r="O142" s="64" t="s">
        <v>165</v>
      </c>
      <c r="P142"/>
      <c r="Q142"/>
      <c r="R142"/>
      <c r="S142"/>
    </row>
    <row r="143" spans="1:19" ht="48.75" customHeight="1" x14ac:dyDescent="0.25">
      <c r="B143" s="116"/>
      <c r="C143" s="81" t="s">
        <v>24</v>
      </c>
      <c r="D143" s="106">
        <v>8</v>
      </c>
      <c r="E143" s="104"/>
      <c r="F143" s="105"/>
      <c r="G143" s="105"/>
      <c r="H143" s="105"/>
      <c r="I143" s="105"/>
      <c r="J143" s="106"/>
      <c r="K143" s="11"/>
      <c r="L143" s="42"/>
      <c r="M143" s="37"/>
      <c r="N143" s="107" t="s">
        <v>319</v>
      </c>
      <c r="O143" s="108" t="s">
        <v>326</v>
      </c>
      <c r="P143"/>
      <c r="Q143"/>
      <c r="R143"/>
      <c r="S143"/>
    </row>
    <row r="144" spans="1:19" ht="48.75" customHeight="1" x14ac:dyDescent="0.25">
      <c r="B144" s="116"/>
      <c r="C144" s="81" t="s">
        <v>256</v>
      </c>
      <c r="D144" s="106">
        <v>3</v>
      </c>
      <c r="E144" s="104"/>
      <c r="F144" s="105"/>
      <c r="G144" s="105"/>
      <c r="H144" s="105"/>
      <c r="I144" s="105"/>
      <c r="J144" s="106"/>
      <c r="K144" s="11"/>
      <c r="L144" s="42"/>
      <c r="M144" s="37"/>
      <c r="N144" s="107" t="s">
        <v>106</v>
      </c>
      <c r="O144" s="108" t="s">
        <v>326</v>
      </c>
      <c r="P144"/>
      <c r="Q144"/>
      <c r="R144"/>
      <c r="S144"/>
    </row>
    <row r="145" spans="1:19" ht="48" customHeight="1" x14ac:dyDescent="0.25">
      <c r="B145" s="117"/>
      <c r="C145" s="81" t="s">
        <v>280</v>
      </c>
      <c r="D145" s="106"/>
      <c r="E145" s="104">
        <v>2.5</v>
      </c>
      <c r="F145" s="105">
        <v>1.5</v>
      </c>
      <c r="G145" s="105">
        <v>3</v>
      </c>
      <c r="H145" s="105">
        <v>1.7</v>
      </c>
      <c r="I145" s="105"/>
      <c r="J145" s="106"/>
      <c r="K145" s="11"/>
      <c r="L145" s="42"/>
      <c r="M145" s="37"/>
      <c r="N145" s="107" t="s">
        <v>166</v>
      </c>
      <c r="O145" s="108" t="s">
        <v>327</v>
      </c>
      <c r="P145"/>
      <c r="Q145"/>
      <c r="R145"/>
      <c r="S145"/>
    </row>
    <row r="146" spans="1:19" ht="47.25" customHeight="1" x14ac:dyDescent="0.25">
      <c r="A146" s="86">
        <v>81</v>
      </c>
      <c r="B146" s="115" t="s">
        <v>32</v>
      </c>
      <c r="C146" s="67" t="s">
        <v>24</v>
      </c>
      <c r="D146" s="8">
        <v>7</v>
      </c>
      <c r="E146" s="9"/>
      <c r="F146" s="3"/>
      <c r="G146" s="3"/>
      <c r="H146" s="3"/>
      <c r="I146" s="3"/>
      <c r="J146" s="8"/>
      <c r="K146" s="11" t="s">
        <v>85</v>
      </c>
      <c r="L146" s="42"/>
      <c r="M146" s="37"/>
      <c r="N146" s="7" t="s">
        <v>47</v>
      </c>
      <c r="O146" s="64" t="s">
        <v>86</v>
      </c>
      <c r="P146"/>
      <c r="Q146"/>
      <c r="R146"/>
      <c r="S146"/>
    </row>
    <row r="147" spans="1:19" ht="30" x14ac:dyDescent="0.25">
      <c r="B147" s="116"/>
      <c r="C147" s="67" t="s">
        <v>24</v>
      </c>
      <c r="D147" s="8">
        <v>4</v>
      </c>
      <c r="E147" s="9"/>
      <c r="F147" s="3"/>
      <c r="G147" s="3"/>
      <c r="H147" s="3"/>
      <c r="I147" s="3"/>
      <c r="J147" s="8"/>
      <c r="K147" s="11"/>
      <c r="L147" s="42"/>
      <c r="M147" s="37"/>
      <c r="N147" s="7" t="s">
        <v>87</v>
      </c>
      <c r="O147" s="64"/>
      <c r="P147"/>
      <c r="Q147"/>
      <c r="R147"/>
      <c r="S147"/>
    </row>
    <row r="148" spans="1:19" ht="18.75" x14ac:dyDescent="0.25">
      <c r="B148" s="117"/>
      <c r="C148" s="40" t="s">
        <v>257</v>
      </c>
      <c r="D148" s="3">
        <v>1</v>
      </c>
      <c r="E148" s="9"/>
      <c r="F148" s="3"/>
      <c r="G148" s="3"/>
      <c r="H148" s="3"/>
      <c r="I148" s="3"/>
      <c r="J148" s="8"/>
      <c r="K148" s="11"/>
      <c r="L148" s="42"/>
      <c r="M148" s="37"/>
      <c r="N148" s="7" t="s">
        <v>101</v>
      </c>
      <c r="O148" s="64" t="s">
        <v>89</v>
      </c>
      <c r="P148"/>
      <c r="Q148"/>
      <c r="R148"/>
      <c r="S148"/>
    </row>
    <row r="149" spans="1:19" ht="30" x14ac:dyDescent="0.25">
      <c r="A149" s="86">
        <v>82</v>
      </c>
      <c r="B149" s="115" t="s">
        <v>33</v>
      </c>
      <c r="C149" s="67" t="s">
        <v>24</v>
      </c>
      <c r="D149" s="8">
        <v>4</v>
      </c>
      <c r="E149" s="9"/>
      <c r="F149" s="3"/>
      <c r="G149" s="3"/>
      <c r="H149" s="3"/>
      <c r="I149" s="3"/>
      <c r="J149" s="8"/>
      <c r="K149" s="11"/>
      <c r="L149" s="42"/>
      <c r="M149" s="37"/>
      <c r="N149" s="7" t="s">
        <v>65</v>
      </c>
      <c r="O149" s="64"/>
      <c r="P149"/>
      <c r="Q149"/>
      <c r="R149"/>
      <c r="S149"/>
    </row>
    <row r="150" spans="1:19" ht="18.75" x14ac:dyDescent="0.25">
      <c r="B150" s="116"/>
      <c r="C150" s="67" t="s">
        <v>24</v>
      </c>
      <c r="D150" s="8"/>
      <c r="E150" s="9">
        <v>26</v>
      </c>
      <c r="F150" s="3">
        <v>4</v>
      </c>
      <c r="G150" s="3">
        <v>4</v>
      </c>
      <c r="H150" s="3">
        <v>1.5</v>
      </c>
      <c r="I150" s="3"/>
      <c r="J150" s="8"/>
      <c r="K150" s="11">
        <v>3</v>
      </c>
      <c r="L150" s="42">
        <f>E150*F150+G150*H150</f>
        <v>110</v>
      </c>
      <c r="M150" s="37"/>
      <c r="N150" s="7" t="s">
        <v>168</v>
      </c>
      <c r="O150" s="64" t="s">
        <v>169</v>
      </c>
      <c r="P150"/>
      <c r="Q150"/>
      <c r="R150"/>
      <c r="S150"/>
    </row>
    <row r="151" spans="1:19" ht="18.75" x14ac:dyDescent="0.25">
      <c r="B151" s="116"/>
      <c r="C151" s="67" t="s">
        <v>24</v>
      </c>
      <c r="D151" s="8">
        <v>1</v>
      </c>
      <c r="E151" s="9"/>
      <c r="F151" s="3"/>
      <c r="G151" s="3"/>
      <c r="H151" s="3"/>
      <c r="I151" s="3"/>
      <c r="J151" s="8"/>
      <c r="K151" s="11">
        <v>4</v>
      </c>
      <c r="L151" s="42"/>
      <c r="M151" s="37"/>
      <c r="N151" s="7" t="s">
        <v>27</v>
      </c>
      <c r="O151" s="64" t="s">
        <v>170</v>
      </c>
      <c r="P151"/>
      <c r="Q151"/>
      <c r="R151"/>
      <c r="S151"/>
    </row>
    <row r="152" spans="1:19" ht="30" x14ac:dyDescent="0.25">
      <c r="B152" s="117"/>
      <c r="C152" s="67" t="s">
        <v>24</v>
      </c>
      <c r="D152" s="39"/>
      <c r="E152" s="9">
        <v>35</v>
      </c>
      <c r="F152" s="3">
        <v>8.5</v>
      </c>
      <c r="G152" s="3"/>
      <c r="H152" s="3"/>
      <c r="I152" s="3"/>
      <c r="J152" s="8"/>
      <c r="K152" s="11">
        <v>3</v>
      </c>
      <c r="L152" s="42"/>
      <c r="M152" s="37"/>
      <c r="N152" s="7" t="s">
        <v>167</v>
      </c>
      <c r="O152" s="64" t="s">
        <v>171</v>
      </c>
      <c r="P152"/>
      <c r="Q152"/>
      <c r="R152"/>
      <c r="S152"/>
    </row>
    <row r="153" spans="1:19" ht="105" customHeight="1" x14ac:dyDescent="0.25">
      <c r="A153" s="86">
        <v>87</v>
      </c>
      <c r="B153" s="115" t="s">
        <v>4</v>
      </c>
      <c r="C153" s="41" t="s">
        <v>26</v>
      </c>
      <c r="D153" s="8"/>
      <c r="E153" s="9"/>
      <c r="F153" s="3"/>
      <c r="G153" s="3"/>
      <c r="H153" s="3"/>
      <c r="I153" s="3"/>
      <c r="J153" s="8"/>
      <c r="K153" s="11"/>
      <c r="L153" s="42">
        <v>1074</v>
      </c>
      <c r="M153" s="37"/>
      <c r="N153" s="7" t="s">
        <v>276</v>
      </c>
      <c r="O153" s="64" t="s">
        <v>157</v>
      </c>
      <c r="P153"/>
      <c r="Q153"/>
      <c r="R153"/>
      <c r="S153"/>
    </row>
    <row r="154" spans="1:19" ht="78" customHeight="1" x14ac:dyDescent="0.25">
      <c r="B154" s="116"/>
      <c r="C154" s="67" t="s">
        <v>24</v>
      </c>
      <c r="D154" s="8"/>
      <c r="E154" s="19">
        <v>13</v>
      </c>
      <c r="F154" s="13">
        <v>6</v>
      </c>
      <c r="G154" s="13"/>
      <c r="H154" s="13"/>
      <c r="I154" s="13"/>
      <c r="J154" s="20"/>
      <c r="K154" s="21" t="s">
        <v>155</v>
      </c>
      <c r="L154" s="44">
        <f>E154*F154</f>
        <v>78</v>
      </c>
      <c r="M154" s="37"/>
      <c r="N154" s="7" t="s">
        <v>154</v>
      </c>
      <c r="O154" s="64" t="s">
        <v>156</v>
      </c>
      <c r="P154"/>
      <c r="Q154"/>
      <c r="R154"/>
      <c r="S154"/>
    </row>
    <row r="155" spans="1:19" ht="30.75" customHeight="1" x14ac:dyDescent="0.25">
      <c r="B155" s="116"/>
      <c r="C155" s="67" t="s">
        <v>24</v>
      </c>
      <c r="D155" s="8"/>
      <c r="E155" s="19">
        <v>4</v>
      </c>
      <c r="F155" s="13">
        <v>4</v>
      </c>
      <c r="G155" s="13"/>
      <c r="H155" s="13"/>
      <c r="I155" s="13"/>
      <c r="J155" s="20"/>
      <c r="K155" s="21">
        <v>2</v>
      </c>
      <c r="L155" s="44">
        <f>E155*F155</f>
        <v>16</v>
      </c>
      <c r="M155" s="37"/>
      <c r="N155" s="7" t="s">
        <v>158</v>
      </c>
      <c r="O155" s="64"/>
      <c r="P155"/>
      <c r="Q155"/>
      <c r="R155"/>
      <c r="S155"/>
    </row>
    <row r="156" spans="1:19" ht="81.75" customHeight="1" x14ac:dyDescent="0.25">
      <c r="B156" s="117"/>
      <c r="C156" s="67" t="s">
        <v>24</v>
      </c>
      <c r="D156" s="8">
        <v>3</v>
      </c>
      <c r="E156" s="19"/>
      <c r="F156" s="13"/>
      <c r="G156" s="13"/>
      <c r="H156" s="13"/>
      <c r="I156" s="13"/>
      <c r="J156" s="20"/>
      <c r="K156" s="21"/>
      <c r="L156" s="44"/>
      <c r="M156" s="37"/>
      <c r="N156" s="7" t="s">
        <v>159</v>
      </c>
      <c r="O156" s="64" t="s">
        <v>227</v>
      </c>
      <c r="P156"/>
      <c r="Q156"/>
      <c r="R156"/>
      <c r="S156"/>
    </row>
    <row r="157" spans="1:19" x14ac:dyDescent="0.25">
      <c r="D157" s="1">
        <f>SUM(D6:D156)</f>
        <v>727</v>
      </c>
      <c r="L157" s="83">
        <f>SUM(L6:L156)</f>
        <v>8616.64</v>
      </c>
      <c r="M157" s="83">
        <f>SUM(M6:M156)</f>
        <v>1449.1399999999999</v>
      </c>
      <c r="N157" s="1"/>
      <c r="O157" s="1"/>
      <c r="P157"/>
      <c r="Q157"/>
      <c r="R157"/>
      <c r="S157"/>
    </row>
    <row r="158" spans="1:19" ht="15.75" thickBot="1" x14ac:dyDescent="0.3"/>
    <row r="159" spans="1:19" ht="21.75" thickBot="1" x14ac:dyDescent="0.3">
      <c r="B159" s="139" t="s">
        <v>255</v>
      </c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1"/>
    </row>
    <row r="160" spans="1:19" ht="18.75" customHeight="1" thickBot="1" x14ac:dyDescent="0.3">
      <c r="B160" s="97" t="s">
        <v>75</v>
      </c>
      <c r="C160" s="28" t="s">
        <v>228</v>
      </c>
      <c r="D160" s="130" t="s">
        <v>241</v>
      </c>
      <c r="E160" s="131"/>
      <c r="F160" s="132"/>
      <c r="G160" s="29" t="s">
        <v>53</v>
      </c>
      <c r="H160" s="130" t="s">
        <v>232</v>
      </c>
      <c r="I160" s="131"/>
      <c r="J160" s="131"/>
      <c r="K160" s="131"/>
      <c r="L160" s="132"/>
      <c r="M160" s="133" t="s">
        <v>233</v>
      </c>
      <c r="N160" s="134"/>
      <c r="O160" s="134"/>
      <c r="P160" s="134"/>
      <c r="Q160" s="134"/>
      <c r="R160" s="135"/>
    </row>
    <row r="161" spans="2:19" ht="34.5" customHeight="1" x14ac:dyDescent="0.25">
      <c r="B161" s="98"/>
      <c r="C161" s="31"/>
      <c r="D161" s="150"/>
      <c r="E161" s="150"/>
      <c r="F161" s="150"/>
      <c r="G161" s="32"/>
      <c r="H161" s="136"/>
      <c r="I161" s="137"/>
      <c r="J161" s="137"/>
      <c r="K161" s="137"/>
      <c r="L161" s="138"/>
      <c r="M161" s="146" t="s">
        <v>296</v>
      </c>
      <c r="N161" s="146"/>
      <c r="O161" s="146"/>
      <c r="P161" s="146"/>
      <c r="Q161" s="146"/>
      <c r="R161" s="147"/>
      <c r="S161" s="27"/>
    </row>
    <row r="162" spans="2:19" ht="33" customHeight="1" x14ac:dyDescent="0.25">
      <c r="B162" s="99" t="s">
        <v>290</v>
      </c>
      <c r="C162" s="33" t="s">
        <v>231</v>
      </c>
      <c r="D162" s="152" t="s">
        <v>234</v>
      </c>
      <c r="E162" s="152"/>
      <c r="F162" s="152"/>
      <c r="G162" s="30" t="s">
        <v>292</v>
      </c>
      <c r="H162" s="149" t="s">
        <v>294</v>
      </c>
      <c r="I162" s="149"/>
      <c r="J162" s="149"/>
      <c r="K162" s="149"/>
      <c r="L162" s="149"/>
      <c r="M162" s="142" t="s">
        <v>235</v>
      </c>
      <c r="N162" s="142"/>
      <c r="O162" s="142"/>
      <c r="P162" s="142"/>
      <c r="Q162" s="142"/>
      <c r="R162" s="143"/>
    </row>
    <row r="163" spans="2:19" ht="33" customHeight="1" x14ac:dyDescent="0.25">
      <c r="B163" s="99" t="s">
        <v>291</v>
      </c>
      <c r="C163" s="33" t="s">
        <v>231</v>
      </c>
      <c r="D163" s="154" t="s">
        <v>234</v>
      </c>
      <c r="E163" s="154"/>
      <c r="F163" s="154"/>
      <c r="G163" s="30" t="s">
        <v>293</v>
      </c>
      <c r="H163" s="149" t="s">
        <v>295</v>
      </c>
      <c r="I163" s="149"/>
      <c r="J163" s="149"/>
      <c r="K163" s="149"/>
      <c r="L163" s="149"/>
      <c r="M163" s="142" t="s">
        <v>235</v>
      </c>
      <c r="N163" s="142"/>
      <c r="O163" s="142"/>
      <c r="P163" s="142"/>
      <c r="Q163" s="142"/>
      <c r="R163" s="143"/>
    </row>
    <row r="164" spans="2:19" ht="48" customHeight="1" x14ac:dyDescent="0.25">
      <c r="B164" s="99" t="s">
        <v>289</v>
      </c>
      <c r="C164" s="33" t="s">
        <v>236</v>
      </c>
      <c r="D164" s="153" t="s">
        <v>237</v>
      </c>
      <c r="E164" s="153"/>
      <c r="F164" s="153"/>
      <c r="G164" s="67" t="s">
        <v>24</v>
      </c>
      <c r="H164" s="149" t="s">
        <v>304</v>
      </c>
      <c r="I164" s="149"/>
      <c r="J164" s="149"/>
      <c r="K164" s="149"/>
      <c r="L164" s="149"/>
      <c r="M164" s="142" t="s">
        <v>238</v>
      </c>
      <c r="N164" s="142"/>
      <c r="O164" s="142"/>
      <c r="P164" s="142"/>
      <c r="Q164" s="142"/>
      <c r="R164" s="143"/>
    </row>
    <row r="165" spans="2:19" ht="16.5" customHeight="1" x14ac:dyDescent="0.25">
      <c r="B165" s="99" t="s">
        <v>22</v>
      </c>
      <c r="C165" s="34" t="s">
        <v>230</v>
      </c>
      <c r="D165" s="149"/>
      <c r="E165" s="149"/>
      <c r="F165" s="149"/>
      <c r="G165" s="36" t="s">
        <v>25</v>
      </c>
      <c r="H165" s="149" t="s">
        <v>253</v>
      </c>
      <c r="I165" s="149"/>
      <c r="J165" s="149"/>
      <c r="K165" s="149"/>
      <c r="L165" s="149"/>
      <c r="M165" s="142"/>
      <c r="N165" s="142"/>
      <c r="O165" s="142"/>
      <c r="P165" s="142"/>
      <c r="Q165" s="142"/>
      <c r="R165" s="143"/>
    </row>
    <row r="166" spans="2:19" ht="33" customHeight="1" x14ac:dyDescent="0.25">
      <c r="B166" s="100" t="s">
        <v>23</v>
      </c>
      <c r="C166" s="34" t="s">
        <v>231</v>
      </c>
      <c r="D166" s="154" t="s">
        <v>229</v>
      </c>
      <c r="E166" s="154"/>
      <c r="F166" s="154"/>
      <c r="G166" s="41" t="s">
        <v>26</v>
      </c>
      <c r="H166" s="149" t="s">
        <v>254</v>
      </c>
      <c r="I166" s="149"/>
      <c r="J166" s="149"/>
      <c r="K166" s="149"/>
      <c r="L166" s="149"/>
      <c r="M166" s="142" t="s">
        <v>239</v>
      </c>
      <c r="N166" s="142"/>
      <c r="O166" s="142"/>
      <c r="P166" s="142"/>
      <c r="Q166" s="142"/>
      <c r="R166" s="143"/>
    </row>
    <row r="167" spans="2:19" ht="16.5" customHeight="1" x14ac:dyDescent="0.25">
      <c r="B167" s="99" t="s">
        <v>240</v>
      </c>
      <c r="C167" s="33" t="s">
        <v>231</v>
      </c>
      <c r="D167" s="154" t="s">
        <v>242</v>
      </c>
      <c r="E167" s="154"/>
      <c r="F167" s="154"/>
      <c r="G167" s="38" t="s">
        <v>256</v>
      </c>
      <c r="H167" s="149"/>
      <c r="I167" s="149"/>
      <c r="J167" s="149"/>
      <c r="K167" s="149"/>
      <c r="L167" s="149"/>
      <c r="M167" s="142" t="s">
        <v>243</v>
      </c>
      <c r="N167" s="142"/>
      <c r="O167" s="142"/>
      <c r="P167" s="142"/>
      <c r="Q167" s="142"/>
      <c r="R167" s="143"/>
    </row>
    <row r="168" spans="2:19" ht="32.25" customHeight="1" thickBot="1" x14ac:dyDescent="0.3">
      <c r="B168" s="101" t="s">
        <v>244</v>
      </c>
      <c r="C168" s="35" t="s">
        <v>245</v>
      </c>
      <c r="D168" s="148"/>
      <c r="E168" s="148"/>
      <c r="F168" s="148"/>
      <c r="G168" s="79" t="s">
        <v>257</v>
      </c>
      <c r="H168" s="151"/>
      <c r="I168" s="151"/>
      <c r="J168" s="151"/>
      <c r="K168" s="151"/>
      <c r="L168" s="151"/>
      <c r="M168" s="144" t="s">
        <v>246</v>
      </c>
      <c r="N168" s="144"/>
      <c r="O168" s="144"/>
      <c r="P168" s="144"/>
      <c r="Q168" s="144"/>
      <c r="R168" s="145"/>
    </row>
    <row r="169" spans="2:19" ht="33.75" customHeight="1" x14ac:dyDescent="0.25">
      <c r="B169" s="102"/>
      <c r="C169" s="22"/>
      <c r="D169" s="25"/>
      <c r="E169" s="24"/>
      <c r="F169" s="24"/>
      <c r="G169" s="24"/>
      <c r="L169" s="24"/>
      <c r="M169" s="74"/>
      <c r="N169" s="76"/>
      <c r="O169" s="6"/>
      <c r="P169" s="6"/>
      <c r="Q169" s="6"/>
    </row>
    <row r="170" spans="2:19" ht="35.25" customHeight="1" x14ac:dyDescent="0.25">
      <c r="B170" s="102"/>
      <c r="C170" s="24"/>
      <c r="D170" s="24"/>
      <c r="E170" s="24"/>
      <c r="F170" s="24"/>
      <c r="L170" s="24"/>
      <c r="M170" s="74"/>
      <c r="N170" s="76"/>
      <c r="O170" s="6"/>
      <c r="P170" s="6"/>
      <c r="Q170" s="6"/>
    </row>
    <row r="171" spans="2:19" ht="18" customHeight="1" x14ac:dyDescent="0.25">
      <c r="B171" s="103" t="s">
        <v>247</v>
      </c>
      <c r="C171" s="24"/>
      <c r="D171" s="24"/>
      <c r="E171" s="24"/>
      <c r="F171" s="24"/>
      <c r="L171" s="1"/>
      <c r="M171" s="6"/>
      <c r="N171" s="6"/>
      <c r="O171" s="6"/>
      <c r="P171" s="6"/>
      <c r="Q171" s="6"/>
    </row>
    <row r="172" spans="2:19" x14ac:dyDescent="0.25">
      <c r="B172" s="91">
        <v>1</v>
      </c>
      <c r="C172" s="25" t="s">
        <v>269</v>
      </c>
      <c r="D172" s="24"/>
      <c r="E172" s="24"/>
      <c r="F172" s="24"/>
      <c r="L172" s="1"/>
      <c r="M172" s="6"/>
      <c r="N172" s="6"/>
      <c r="O172" s="6"/>
      <c r="P172" s="6"/>
      <c r="Q172" s="6"/>
    </row>
    <row r="173" spans="2:19" x14ac:dyDescent="0.25">
      <c r="B173" s="102">
        <v>2</v>
      </c>
      <c r="C173" s="26" t="s">
        <v>248</v>
      </c>
      <c r="D173" s="24"/>
      <c r="E173" s="24"/>
      <c r="F173" s="24"/>
    </row>
    <row r="174" spans="2:19" ht="15.75" customHeight="1" x14ac:dyDescent="0.25">
      <c r="B174" s="102">
        <v>3</v>
      </c>
      <c r="C174" s="26" t="s">
        <v>249</v>
      </c>
      <c r="D174" s="24"/>
      <c r="E174" s="24"/>
      <c r="F174" s="24"/>
    </row>
    <row r="175" spans="2:19" ht="16.5" customHeight="1" x14ac:dyDescent="0.25">
      <c r="B175" s="102">
        <v>4</v>
      </c>
      <c r="C175" s="26" t="s">
        <v>250</v>
      </c>
      <c r="D175" s="24"/>
      <c r="E175" s="24"/>
      <c r="F175" s="24"/>
      <c r="R175" s="26"/>
    </row>
    <row r="176" spans="2:19" x14ac:dyDescent="0.25">
      <c r="B176" s="91">
        <v>5</v>
      </c>
      <c r="C176" s="26" t="s">
        <v>251</v>
      </c>
    </row>
    <row r="177" spans="1:15" x14ac:dyDescent="0.25">
      <c r="B177" s="91">
        <v>6</v>
      </c>
      <c r="C177" s="26" t="s">
        <v>252</v>
      </c>
    </row>
    <row r="178" spans="1:15" x14ac:dyDescent="0.25">
      <c r="C178" s="1"/>
    </row>
    <row r="179" spans="1:15" x14ac:dyDescent="0.25">
      <c r="C179" s="1"/>
    </row>
    <row r="180" spans="1:15" ht="16.5" thickBot="1" x14ac:dyDescent="0.3">
      <c r="A180" s="89"/>
      <c r="C180" s="1"/>
    </row>
    <row r="181" spans="1:15" ht="15.75" thickBot="1" x14ac:dyDescent="0.3">
      <c r="B181" s="111"/>
      <c r="C181" s="72" t="s">
        <v>35</v>
      </c>
      <c r="D181" s="73" t="s">
        <v>267</v>
      </c>
      <c r="E181" s="124" t="s">
        <v>265</v>
      </c>
      <c r="F181" s="124"/>
      <c r="G181" s="124"/>
      <c r="H181" s="124"/>
      <c r="I181" s="124"/>
      <c r="J181" s="124"/>
      <c r="K181" s="124"/>
      <c r="L181" s="125"/>
    </row>
    <row r="182" spans="1:15" x14ac:dyDescent="0.25">
      <c r="B182" s="112" t="s">
        <v>290</v>
      </c>
      <c r="C182" s="84"/>
      <c r="D182" s="85" t="e">
        <f>GETPIVOTDATA("Součet z kusy2",#REF!,"typ keře","A1")</f>
        <v>#REF!</v>
      </c>
      <c r="E182" s="126" t="s">
        <v>282</v>
      </c>
      <c r="F182" s="126"/>
      <c r="G182" s="126"/>
      <c r="H182" s="126"/>
      <c r="I182" s="126"/>
      <c r="J182" s="126"/>
      <c r="K182" s="126"/>
      <c r="L182" s="127"/>
      <c r="N182" s="74"/>
    </row>
    <row r="183" spans="1:15" ht="30" x14ac:dyDescent="0.25">
      <c r="B183" s="113" t="s">
        <v>291</v>
      </c>
      <c r="C183" s="70" t="e">
        <f>GETPIVOTDATA("Součet z půdorys [m2]",#REF!,"typ keře","A2")</f>
        <v>#REF!</v>
      </c>
      <c r="D183" s="4"/>
      <c r="E183" s="128" t="s">
        <v>287</v>
      </c>
      <c r="F183" s="128"/>
      <c r="G183" s="128"/>
      <c r="H183" s="128"/>
      <c r="I183" s="128"/>
      <c r="J183" s="128"/>
      <c r="K183" s="128"/>
      <c r="L183" s="129"/>
      <c r="M183" s="76"/>
      <c r="N183" s="74"/>
      <c r="O183" s="76"/>
    </row>
    <row r="184" spans="1:15" ht="45" x14ac:dyDescent="0.25">
      <c r="B184" s="113" t="s">
        <v>323</v>
      </c>
      <c r="C184" s="4" t="e">
        <f>GETPIVOTDATA("Součet z půdorys [m2]",#REF!,"typ keře","B")</f>
        <v>#REF!</v>
      </c>
      <c r="D184" s="3" t="e">
        <f>GETPIVOTDATA("Součet z kusy2",#REF!,"typ keře","B")</f>
        <v>#REF!</v>
      </c>
      <c r="E184" s="118" t="s">
        <v>282</v>
      </c>
      <c r="F184" s="119"/>
      <c r="G184" s="119"/>
      <c r="H184" s="119"/>
      <c r="I184" s="119"/>
      <c r="J184" s="119"/>
      <c r="K184" s="119"/>
      <c r="L184" s="120"/>
      <c r="N184" s="74"/>
    </row>
    <row r="185" spans="1:15" ht="33.75" customHeight="1" x14ac:dyDescent="0.25">
      <c r="B185" s="113"/>
      <c r="C185" s="4" t="e">
        <f>C184+(D184*4)</f>
        <v>#REF!</v>
      </c>
      <c r="D185" s="3"/>
      <c r="E185" s="118" t="s">
        <v>283</v>
      </c>
      <c r="F185" s="119"/>
      <c r="G185" s="119"/>
      <c r="H185" s="119"/>
      <c r="I185" s="119"/>
      <c r="J185" s="119"/>
      <c r="K185" s="119"/>
      <c r="L185" s="120"/>
      <c r="N185" s="74"/>
    </row>
    <row r="186" spans="1:15" ht="30" x14ac:dyDescent="0.25">
      <c r="B186" s="113" t="s">
        <v>22</v>
      </c>
      <c r="C186" s="70" t="e">
        <f>GETPIVOTDATA("Součet z povrch [m2]",#REF!,"typ keře","C")</f>
        <v>#REF!</v>
      </c>
      <c r="D186" s="3"/>
      <c r="E186" s="118" t="s">
        <v>268</v>
      </c>
      <c r="F186" s="119"/>
      <c r="G186" s="119"/>
      <c r="H186" s="119"/>
      <c r="I186" s="119"/>
      <c r="J186" s="119"/>
      <c r="K186" s="119"/>
      <c r="L186" s="120"/>
      <c r="N186" s="74"/>
    </row>
    <row r="187" spans="1:15" x14ac:dyDescent="0.25">
      <c r="B187" s="113" t="s">
        <v>23</v>
      </c>
      <c r="C187" s="70">
        <f>L13+L15+L44+L54+L55+L64+L66+L89+L122+L136+L153+L38+1</f>
        <v>1711.7249999999999</v>
      </c>
      <c r="D187" s="3"/>
      <c r="E187" s="118"/>
      <c r="F187" s="119"/>
      <c r="G187" s="119"/>
      <c r="H187" s="119"/>
      <c r="I187" s="119"/>
      <c r="J187" s="119"/>
      <c r="K187" s="119"/>
      <c r="L187" s="120"/>
      <c r="N187" s="74"/>
    </row>
    <row r="188" spans="1:15" x14ac:dyDescent="0.25">
      <c r="B188" s="113" t="s">
        <v>240</v>
      </c>
      <c r="C188" s="69"/>
      <c r="D188" s="3" t="e">
        <f>GETPIVOTDATA("Součet z kusy2",#REF!,"typ keře","E")</f>
        <v>#REF!</v>
      </c>
      <c r="E188" s="118"/>
      <c r="F188" s="119"/>
      <c r="G188" s="119"/>
      <c r="H188" s="119"/>
      <c r="I188" s="119"/>
      <c r="J188" s="119"/>
      <c r="K188" s="119"/>
      <c r="L188" s="120"/>
      <c r="N188" s="75"/>
    </row>
    <row r="189" spans="1:15" ht="15.75" thickBot="1" x14ac:dyDescent="0.3">
      <c r="B189" s="114" t="s">
        <v>297</v>
      </c>
      <c r="C189" s="71" t="e">
        <f>GETPIVOTDATA("Součet z půdorys [m2]",#REF!,"typ keře","F")</f>
        <v>#REF!</v>
      </c>
      <c r="D189" s="10"/>
      <c r="E189" s="121" t="s">
        <v>322</v>
      </c>
      <c r="F189" s="122"/>
      <c r="G189" s="122"/>
      <c r="H189" s="122"/>
      <c r="I189" s="122"/>
      <c r="J189" s="122"/>
      <c r="K189" s="122"/>
      <c r="L189" s="123"/>
      <c r="N189" s="75"/>
    </row>
    <row r="191" spans="1:15" x14ac:dyDescent="0.25">
      <c r="C191" s="83"/>
    </row>
  </sheetData>
  <mergeCells count="75">
    <mergeCell ref="D168:F168"/>
    <mergeCell ref="D165:F165"/>
    <mergeCell ref="D161:F161"/>
    <mergeCell ref="H168:L168"/>
    <mergeCell ref="D162:F162"/>
    <mergeCell ref="D164:F164"/>
    <mergeCell ref="D166:F166"/>
    <mergeCell ref="D167:F167"/>
    <mergeCell ref="H162:L162"/>
    <mergeCell ref="H164:L164"/>
    <mergeCell ref="H165:L165"/>
    <mergeCell ref="H166:L166"/>
    <mergeCell ref="H167:L167"/>
    <mergeCell ref="D163:F163"/>
    <mergeCell ref="H163:L163"/>
    <mergeCell ref="M166:R166"/>
    <mergeCell ref="M167:R167"/>
    <mergeCell ref="M168:R168"/>
    <mergeCell ref="M165:R165"/>
    <mergeCell ref="M161:R161"/>
    <mergeCell ref="M162:R162"/>
    <mergeCell ref="M164:R164"/>
    <mergeCell ref="M163:R163"/>
    <mergeCell ref="D160:F160"/>
    <mergeCell ref="H160:L160"/>
    <mergeCell ref="M160:R160"/>
    <mergeCell ref="H161:L161"/>
    <mergeCell ref="B159:R159"/>
    <mergeCell ref="E187:L187"/>
    <mergeCell ref="E188:L188"/>
    <mergeCell ref="E189:L189"/>
    <mergeCell ref="E181:L181"/>
    <mergeCell ref="E182:L182"/>
    <mergeCell ref="E183:L183"/>
    <mergeCell ref="E184:L184"/>
    <mergeCell ref="E185:L185"/>
    <mergeCell ref="E186:L186"/>
    <mergeCell ref="B17:B23"/>
    <mergeCell ref="B9:B10"/>
    <mergeCell ref="B12:B13"/>
    <mergeCell ref="B14:B15"/>
    <mergeCell ref="B30:B31"/>
    <mergeCell ref="B48:B50"/>
    <mergeCell ref="B35:B37"/>
    <mergeCell ref="B44:B47"/>
    <mergeCell ref="B38:B39"/>
    <mergeCell ref="B41:B43"/>
    <mergeCell ref="B52:B57"/>
    <mergeCell ref="B58:B59"/>
    <mergeCell ref="B60:B64"/>
    <mergeCell ref="B65:B68"/>
    <mergeCell ref="B69:B72"/>
    <mergeCell ref="B73:B74"/>
    <mergeCell ref="B75:B77"/>
    <mergeCell ref="B78:B81"/>
    <mergeCell ref="B82:B83"/>
    <mergeCell ref="B84:B87"/>
    <mergeCell ref="B88:B90"/>
    <mergeCell ref="B91:B93"/>
    <mergeCell ref="B94:B96"/>
    <mergeCell ref="B97:B100"/>
    <mergeCell ref="B101:B105"/>
    <mergeCell ref="B108:B109"/>
    <mergeCell ref="B110:B112"/>
    <mergeCell ref="B113:B116"/>
    <mergeCell ref="B118:B120"/>
    <mergeCell ref="B122:B123"/>
    <mergeCell ref="B146:B148"/>
    <mergeCell ref="B149:B152"/>
    <mergeCell ref="B153:B156"/>
    <mergeCell ref="B127:B128"/>
    <mergeCell ref="B129:B131"/>
    <mergeCell ref="B133:B138"/>
    <mergeCell ref="B141:B145"/>
    <mergeCell ref="B139:B140"/>
  </mergeCells>
  <pageMargins left="0.70866141732283472" right="0.70866141732283472" top="0.78740157480314965" bottom="0.78740157480314965" header="0.31496062992125984" footer="0.31496062992125984"/>
  <pageSetup paperSize="9" scale="66" fitToHeight="1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Péče o keře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Jírů Jan</cp:lastModifiedBy>
  <cp:lastPrinted>2013-11-28T08:22:12Z</cp:lastPrinted>
  <dcterms:created xsi:type="dcterms:W3CDTF">2013-04-10T13:21:11Z</dcterms:created>
  <dcterms:modified xsi:type="dcterms:W3CDTF">2014-01-17T11:24:46Z</dcterms:modified>
</cp:coreProperties>
</file>